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IBInkoopenAdviesdef-Lopendeaanbestedingen/Gedeelde documenten/Hekwerken/Aanbesteding 2025-2026/Aanbestedingsdossier/"/>
    </mc:Choice>
  </mc:AlternateContent>
  <xr:revisionPtr revIDLastSave="956" documentId="13_ncr:1_{89FB5D99-260F-44DA-BD2C-F43F401B829B}" xr6:coauthVersionLast="47" xr6:coauthVersionMax="47" xr10:uidLastSave="{1E6D93C1-6C85-4686-BA1A-BB9ECF85B8FE}"/>
  <bookViews>
    <workbookView xWindow="-108" yWindow="-108" windowWidth="23256" windowHeight="12456" xr2:uid="{4B74E524-3166-4C5D-92A4-B29A890B4AA1}"/>
  </bookViews>
  <sheets>
    <sheet name="Perceel 2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3" l="1"/>
  <c r="K93" i="3"/>
  <c r="K94" i="3"/>
  <c r="K95" i="3"/>
  <c r="F94" i="3"/>
  <c r="F93" i="3"/>
  <c r="K121" i="3"/>
  <c r="K122" i="3"/>
  <c r="K123" i="3"/>
  <c r="K124" i="3"/>
  <c r="K125" i="3"/>
  <c r="K126" i="3"/>
  <c r="K127" i="3"/>
  <c r="K120" i="3"/>
  <c r="K113" i="3"/>
  <c r="K114" i="3"/>
  <c r="K115" i="3"/>
  <c r="K116" i="3"/>
  <c r="K117" i="3"/>
  <c r="K112" i="3"/>
  <c r="K99" i="3"/>
  <c r="K100" i="3"/>
  <c r="K101" i="3"/>
  <c r="K102" i="3"/>
  <c r="K103" i="3"/>
  <c r="K104" i="3"/>
  <c r="K105" i="3"/>
  <c r="K106" i="3"/>
  <c r="K107" i="3"/>
  <c r="K108" i="3"/>
  <c r="K109" i="3"/>
  <c r="K98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66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49" i="3"/>
  <c r="K46" i="3"/>
  <c r="K45" i="3"/>
  <c r="K42" i="3"/>
  <c r="K41" i="3"/>
  <c r="K38" i="3"/>
  <c r="K37" i="3"/>
  <c r="K34" i="3"/>
  <c r="K33" i="3"/>
  <c r="K26" i="3"/>
  <c r="K27" i="3"/>
  <c r="K28" i="3"/>
  <c r="K29" i="3"/>
  <c r="K30" i="3"/>
  <c r="K25" i="3"/>
  <c r="K18" i="3"/>
  <c r="K19" i="3"/>
  <c r="K20" i="3"/>
  <c r="K21" i="3"/>
  <c r="K22" i="3"/>
  <c r="K17" i="3"/>
  <c r="K9" i="3"/>
  <c r="K10" i="3"/>
  <c r="K11" i="3"/>
  <c r="K12" i="3"/>
  <c r="K13" i="3"/>
  <c r="K14" i="3"/>
  <c r="K8" i="3"/>
  <c r="F127" i="3"/>
  <c r="F126" i="3"/>
  <c r="F125" i="3"/>
  <c r="F124" i="3"/>
  <c r="F123" i="3"/>
  <c r="F122" i="3"/>
  <c r="F121" i="3"/>
  <c r="F120" i="3"/>
  <c r="F117" i="3"/>
  <c r="F116" i="3"/>
  <c r="F115" i="3"/>
  <c r="F114" i="3"/>
  <c r="F113" i="3"/>
  <c r="F112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5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6" i="3"/>
  <c r="F45" i="3"/>
  <c r="F42" i="3"/>
  <c r="F41" i="3"/>
  <c r="F38" i="3"/>
  <c r="F37" i="3"/>
  <c r="F34" i="3"/>
  <c r="F33" i="3"/>
  <c r="F30" i="3"/>
  <c r="F29" i="3"/>
  <c r="F28" i="3"/>
  <c r="F27" i="3"/>
  <c r="F26" i="3"/>
  <c r="F25" i="3"/>
  <c r="F22" i="3"/>
  <c r="F21" i="3"/>
  <c r="F20" i="3"/>
  <c r="F19" i="3"/>
  <c r="F18" i="3"/>
  <c r="F17" i="3"/>
  <c r="F14" i="3"/>
  <c r="F13" i="3"/>
  <c r="F12" i="3"/>
  <c r="F11" i="3"/>
  <c r="F10" i="3"/>
  <c r="F9" i="3"/>
  <c r="F8" i="3"/>
  <c r="F129" i="3" l="1"/>
</calcChain>
</file>

<file path=xl/sharedStrings.xml><?xml version="1.0" encoding="utf-8"?>
<sst xmlns="http://schemas.openxmlformats.org/spreadsheetml/2006/main" count="367" uniqueCount="224">
  <si>
    <t>Eenheid</t>
  </si>
  <si>
    <t>Fictieve hoeveelheid</t>
  </si>
  <si>
    <t>Totaal</t>
  </si>
  <si>
    <t>2.1</t>
  </si>
  <si>
    <t>2.2</t>
  </si>
  <si>
    <t>2.3</t>
  </si>
  <si>
    <t>2.4</t>
  </si>
  <si>
    <t>2.5</t>
  </si>
  <si>
    <t>2.6</t>
  </si>
  <si>
    <t>Gedaan te __________________________ (Plaats)</t>
  </si>
  <si>
    <t>Op _________________________________ (datum)</t>
  </si>
  <si>
    <r>
      <t xml:space="preserve">De inschrijver(s), </t>
    </r>
    <r>
      <rPr>
        <sz val="9"/>
        <color rgb="FF000000"/>
        <rFont val="Calibri"/>
        <family val="2"/>
      </rPr>
      <t>(Naam inschrijver(s), naam en handtekening):</t>
    </r>
  </si>
  <si>
    <t>1.2</t>
  </si>
  <si>
    <t>Plantsoenhekwerken - Ronde Buis Thermisch Verzinkt</t>
  </si>
  <si>
    <t>Plantsoenhekwerken - Ronde Buis Gepoedercoat (Kleur)</t>
  </si>
  <si>
    <t>Projectleider</t>
  </si>
  <si>
    <t>Werkvoorbereider</t>
  </si>
  <si>
    <t>Inspecteur</t>
  </si>
  <si>
    <t>KAM-coordinator</t>
  </si>
  <si>
    <t>uur</t>
  </si>
  <si>
    <t>1.3</t>
  </si>
  <si>
    <t>3.1</t>
  </si>
  <si>
    <t>3.2</t>
  </si>
  <si>
    <t>3.3</t>
  </si>
  <si>
    <t>3.4</t>
  </si>
  <si>
    <t>3.5</t>
  </si>
  <si>
    <t>3.6</t>
  </si>
  <si>
    <t>4.1</t>
  </si>
  <si>
    <t>4.2</t>
  </si>
  <si>
    <t>5.1</t>
  </si>
  <si>
    <t>5.2</t>
  </si>
  <si>
    <t>6.1</t>
  </si>
  <si>
    <t>6.2</t>
  </si>
  <si>
    <t>7.1</t>
  </si>
  <si>
    <t>7.2</t>
  </si>
  <si>
    <t>10.1</t>
  </si>
  <si>
    <t>10.2</t>
  </si>
  <si>
    <t>10.3</t>
  </si>
  <si>
    <t>11.1</t>
  </si>
  <si>
    <t>11.2</t>
  </si>
  <si>
    <t>11.3</t>
  </si>
  <si>
    <t>11.5</t>
  </si>
  <si>
    <t>11.4</t>
  </si>
  <si>
    <t>11.6</t>
  </si>
  <si>
    <t>1.4</t>
  </si>
  <si>
    <t>1.5</t>
  </si>
  <si>
    <t>1.6</t>
  </si>
  <si>
    <t>1.7</t>
  </si>
  <si>
    <t>1.8</t>
  </si>
  <si>
    <t>Opstellen V&amp;G ontwerp en uitvoeringsplan</t>
  </si>
  <si>
    <t>Opstellen BLVC-plan en aanvraag WIOR vergunning</t>
  </si>
  <si>
    <t>12.1</t>
  </si>
  <si>
    <t>12.2</t>
  </si>
  <si>
    <t>m</t>
  </si>
  <si>
    <t>Aanbrengen en verwijderen geleidebaken</t>
  </si>
  <si>
    <t>Aanbrengen en verwijderen rijplaten (kunststof)</t>
  </si>
  <si>
    <t>Huur en instandhouding rijplaten (kunststof)</t>
  </si>
  <si>
    <t>Huur en instandhouding geleidebaken</t>
  </si>
  <si>
    <t>stuks</t>
  </si>
  <si>
    <t>stuks / dag</t>
  </si>
  <si>
    <t>Bijlage 2b - Prijslijst perceel 2 Levering hekwerken</t>
  </si>
  <si>
    <t>Vergunning werken nabij spoor (GVB)</t>
  </si>
  <si>
    <t>V&amp;G-coordinator</t>
  </si>
  <si>
    <t>Aanbrengen staanders (vanaf 1,5 m hoogte)</t>
  </si>
  <si>
    <t>Registratie hekwerken (per project volgens art 2.3.)</t>
  </si>
  <si>
    <t>dag</t>
  </si>
  <si>
    <t>keer</t>
  </si>
  <si>
    <t>m / dag</t>
  </si>
  <si>
    <t>Plaatsen en verwijderen verkeers- of omleidingsborden</t>
  </si>
  <si>
    <t>Huur en instandhouding verkeers- of omleidingsborden</t>
  </si>
  <si>
    <t>Meerkosten sparing Europrofiel cilinder</t>
  </si>
  <si>
    <t>Meerkosten kindvriendelijke druk-draaisluiting met driepuntsluiting</t>
  </si>
  <si>
    <t>Montage enkele spijlenpoort vanaf 1,5 m</t>
  </si>
  <si>
    <t>Montage dubbele spijlenpoort vanaf 1,5 m</t>
  </si>
  <si>
    <t>Toeslag aanbrengen zelfsluitende schuine spijlenpoort (ca. 5%)</t>
  </si>
  <si>
    <t>Plaatsen en verwijderen afzethek 250 cm</t>
  </si>
  <si>
    <t>Huur en instandhouding afzethek 250 cm</t>
  </si>
  <si>
    <t>Spijlenhekwerken hoogte 1,0 m</t>
  </si>
  <si>
    <t>Spijlenhekwerken hoogte 1,2 m</t>
  </si>
  <si>
    <t>Spijlenhekwerken hoogte 1,5 m</t>
  </si>
  <si>
    <t>Spijlenhekwerken hoogte 1,8 m</t>
  </si>
  <si>
    <t>Spijlenhekwerken hoogte 2,0 m</t>
  </si>
  <si>
    <t>Spijlenhekwerken hoogte 2,0 m met punten of kam</t>
  </si>
  <si>
    <t xml:space="preserve">Spijlenhekwerken hoogte 1,5 m </t>
  </si>
  <si>
    <t>Dubbelstaafmat Hekwerken hoogte 1,6 m</t>
  </si>
  <si>
    <t>Dubbelstaafmat Hekwerken hoogte 2,0 m</t>
  </si>
  <si>
    <t>Gaashekwerken hoogte 2,0 m Thermisch Verzinkt</t>
  </si>
  <si>
    <t>Gaashekwerken hoogte 2,0 m Gepoedercoat (Kleur)</t>
  </si>
  <si>
    <t>Pasmaken vlakvulling spijlenhek vanaf 1,5 m hoogte</t>
  </si>
  <si>
    <t>Pasmaken vlakvulling staafmathekwerk vanaf 1,5 m hoogte</t>
  </si>
  <si>
    <t>Vrachtauto 6x2 met kraan of gelijkwaardig</t>
  </si>
  <si>
    <t xml:space="preserve">AI 2026-0069 Raamovereenkomst hekwerken </t>
  </si>
  <si>
    <t>Demonteren staanders (t.b.v. refurbishing)</t>
  </si>
  <si>
    <t>Demontage vlakvulling vanaf 1,5 m hoogte (t.b.v. refurbishing)</t>
  </si>
  <si>
    <t>Verwijderen betonvoet  (incl afvoer en stortkosten)</t>
  </si>
  <si>
    <t>Verwijderen staanders met stabilisatieplaat (incl afvoer en stortkosten)</t>
  </si>
  <si>
    <t>Verwijderen vlakvulling vanaf 1,5 m hoogte (incl afvoer en stortkosten)</t>
  </si>
  <si>
    <t>Meerkosten toebehoren zelfsluitende schuine poort</t>
  </si>
  <si>
    <t>Montage spijlenhekwerk (vanaf 1,5 m hoogte) vanaf 10 m lengte</t>
  </si>
  <si>
    <t>Demontage vlakvulling t/m en met 1,5 m hoogte (t.b.v. refurbishing)</t>
  </si>
  <si>
    <t>Verwijderen vlakvulling t/m en met 1,5 m hoogte (incl afvoer en stortkosten)</t>
  </si>
  <si>
    <t>Aanbrengen staanders (t/m 1,5 m hoogte)</t>
  </si>
  <si>
    <t>Montage spijlenhekwerk (t/m 1,5 m hoogte) t/m 10 m lengte</t>
  </si>
  <si>
    <t>Montage spijlenhekwerk (t/m 1,5 m hoogte) vanaf 10 m lengte</t>
  </si>
  <si>
    <t>Montage spijlenhekwerk (vanaf 1,5 m hoogte) t/m 10 m lengte</t>
  </si>
  <si>
    <t>Pasmaken vlakvulling spijlenhek t/m 1,5 m hoogte</t>
  </si>
  <si>
    <t>Pasmaken vlakvulling staafmathekwerk t/m 1,5 m hoogte</t>
  </si>
  <si>
    <t>Montage enkele spijlenpoort t/m 1,5 m</t>
  </si>
  <si>
    <t>Montage dubbele spijlenpoort t/m 1,5 m</t>
  </si>
  <si>
    <t>Proefsleuven ( t/m 1 m, Inclusief vastleggen K&amp;L en herstel verhardingen)</t>
  </si>
  <si>
    <t>Montage dubbel staafmathekwerk (vanaf 1,5 m hoogte) tot 10 m lengte</t>
  </si>
  <si>
    <t>Montage dubbel staafmathekwerk  (t/m 1,5 m hoogte) tot 10 m lengte</t>
  </si>
  <si>
    <t>Montage dubbel staafmathekwerk  (t/m 1,5 m hoogte) vanaf 10 m lengte</t>
  </si>
  <si>
    <t>Montage dubbel staafmathekwerk (vanaf 1,5 m hoogte) vanaf 10 m lengte</t>
  </si>
  <si>
    <t>Montage gaashekwerk (t/m 1,5 m hoogte) tot 10 m lengte</t>
  </si>
  <si>
    <t>Montage gaashekwerk (vanaf 1,5 m hoogte) tot 10 m lengte</t>
  </si>
  <si>
    <t>Montage gaashekwerk (t/m 1,5 m hoogte)  vanaf 10 m lengte</t>
  </si>
  <si>
    <t>Montage gaashekwerk (vanaf 1,5 m hoogte) vanaf 10 m lengte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</si>
  <si>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</si>
  <si>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</si>
  <si>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</si>
  <si>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</si>
  <si>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</si>
  <si>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</si>
  <si>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</si>
  <si>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</si>
  <si>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</si>
  <si>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</si>
  <si>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</si>
  <si>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</si>
  <si>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</si>
  <si>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</si>
  <si>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</si>
  <si>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Enkele spijlenpoort thermisch verzinkt hoogte 1,0 m</t>
  </si>
  <si>
    <t>Dubbele spijlenpoort thermisch verzinkt hoogte 1,0 m</t>
  </si>
  <si>
    <t>Enkele spijlenpoort thermisch verzinkt hoogte 1,5 m</t>
  </si>
  <si>
    <t>Dubbele spijlenpoort thermisch verzinkt hoogte 1,5 m</t>
  </si>
  <si>
    <t>Enkele spijlenpoort thermisch verzinkt hoogte 2,0 m</t>
  </si>
  <si>
    <t>Dubbele spijlenpoort thermisch verzinkt hoogte 2,0 m</t>
  </si>
  <si>
    <t>Enkele spijlenpoort poedercoating hoogte 1,0 m</t>
  </si>
  <si>
    <t>Dubbele spijlenpoort poedercoating hoogte 1,0 m</t>
  </si>
  <si>
    <t>Enkele spijlenpoort poedercoating hoogte 1,5 m</t>
  </si>
  <si>
    <t>Dubbele spijlenpoort poedercoating hoogte 1,5 m</t>
  </si>
  <si>
    <t>Enkele spijlenpoort poedercoating hoogte 2,0 m</t>
  </si>
  <si>
    <t>Dubbele spijlenpoort poedercoating hoogte 2,0 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</si>
  <si>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</si>
  <si>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</si>
  <si>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</si>
  <si>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</si>
  <si>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</si>
  <si>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</si>
  <si>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</si>
  <si>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</si>
  <si>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</si>
  <si>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</si>
  <si>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</si>
  <si>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</si>
  <si>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</si>
  <si>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</si>
  <si>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</si>
  <si>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</si>
  <si>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</si>
  <si>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</si>
  <si>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</si>
  <si>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</si>
  <si>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9.22</t>
  </si>
  <si>
    <t>9.24</t>
  </si>
  <si>
    <t>9.25</t>
  </si>
  <si>
    <t>9.26</t>
  </si>
  <si>
    <t>9.27</t>
  </si>
  <si>
    <t>9.28</t>
  </si>
  <si>
    <t>9.29</t>
  </si>
  <si>
    <t>9.30</t>
  </si>
  <si>
    <t>10.7</t>
  </si>
  <si>
    <t>10.8</t>
  </si>
  <si>
    <t>10.9</t>
  </si>
  <si>
    <t>10.10</t>
  </si>
  <si>
    <t>10.11</t>
  </si>
  <si>
    <t>10.12</t>
  </si>
  <si>
    <t>10.13</t>
  </si>
  <si>
    <t>Transport levering vrachtauto &lt; 20 km</t>
  </si>
  <si>
    <t>Transport levering vrachtauto ≥ 20 km</t>
  </si>
  <si>
    <t>12.5</t>
  </si>
  <si>
    <t>12.3</t>
  </si>
  <si>
    <t>12.4</t>
  </si>
  <si>
    <t>12.6</t>
  </si>
  <si>
    <t>12.7</t>
  </si>
  <si>
    <t>12.8</t>
  </si>
  <si>
    <r>
      <t xml:space="preserve">Onderdeel
</t>
    </r>
    <r>
      <rPr>
        <i/>
        <sz val="9"/>
        <color rgb="FF000000"/>
        <rFont val="Corbel"/>
        <family val="2"/>
      </rPr>
      <t>Alle prijzen zijn all-in (incl. algemene kosten, winst en risico) en excl. BTW</t>
    </r>
  </si>
  <si>
    <t>Eenheids-prijs excl. BTW</t>
  </si>
  <si>
    <r>
      <t xml:space="preserve">VERWIJDEREN HEKWERKEN
</t>
    </r>
    <r>
      <rPr>
        <i/>
        <sz val="9"/>
        <color theme="1"/>
        <rFont val="Corbel"/>
        <family val="2"/>
      </rPr>
      <t xml:space="preserve">Inclusief afvoer en stortkosten verwerking </t>
    </r>
  </si>
  <si>
    <r>
      <t xml:space="preserve">LEVEREN SPIJLENHEKWERK THERMISCH VERZINKT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</si>
  <si>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SPIJLENHEKWERK GEPOEDERCOAT (KLEUR)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</si>
  <si>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DUBBELSTAAFMAT HEKWERKEN THERMISCH VERZINKT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</si>
  <si>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DUBBELSTAAFMAT HEKWERKEN GEPOEDERCOAT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</si>
  <si>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GAASHEKWERKEN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</si>
  <si>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PLANTSOENHEKWERKEN
</t>
    </r>
    <r>
      <rPr>
        <i/>
        <sz val="9"/>
        <color theme="1"/>
        <rFont val="Corbel"/>
        <family val="2"/>
      </rPr>
      <t xml:space="preserve">Inclusief staanders en bevestigingsmiddelen </t>
    </r>
  </si>
  <si>
    <r>
      <t xml:space="preserve">LEVERING SPIJLENPOORTEN THERMISCH VERZINKT
</t>
    </r>
    <r>
      <rPr>
        <i/>
        <sz val="9"/>
        <color theme="1"/>
        <rFont val="Corbel"/>
        <family val="2"/>
      </rPr>
      <t>Inclusief staanders,  poortpalen, aanslagpalen, grondgrendelblok, breekkettingen, RVS-bevestingingsmiddelen en overige toebehoren</t>
    </r>
  </si>
  <si>
    <t>Aanbrengen betonpoer ca. 0,25 x 0,25 x 0,30 m hekwerkstaander</t>
  </si>
  <si>
    <t>Montage plantsoenhekwerk  (0,3 m hoogte) tot 10 m lengte</t>
  </si>
  <si>
    <t>Montage plantsoenhekwerk  (0,3 m hoogte) vanaf 10 m lengte</t>
  </si>
  <si>
    <t>5.4</t>
  </si>
  <si>
    <t>Monteur (inclusief handgereedschap en transport)</t>
  </si>
  <si>
    <t>5.5</t>
  </si>
  <si>
    <t>Verdeling t.b.v. indexering</t>
  </si>
  <si>
    <t>Energie</t>
  </si>
  <si>
    <t>Metaal</t>
  </si>
  <si>
    <t>Loon</t>
  </si>
  <si>
    <t>Eenmalige kosten per deelopdracht onderhoud (o.a. reis- en parkeerkosten) 
Amsterdam Centrum</t>
  </si>
  <si>
    <t>Eenmalige kosten per deelopdracht onderhoud (o.a. reis- en parkeerkosten) 
Amsterdamse Bos</t>
  </si>
  <si>
    <t>Eenmalige kosten per deelopdracht onderhoud (o.a. reis- en parkeerkosten) 
Amsterdam Noord, Zuidoost, Nieuw-West en Weesp</t>
  </si>
  <si>
    <t>Eenmalige kosten per deelopdracht onderhoud (o.a. reis- en parkeerkosten) 
Amsterdam West, Zuid en Oost</t>
  </si>
  <si>
    <t>9.31</t>
  </si>
  <si>
    <t>9.32</t>
  </si>
  <si>
    <t xml:space="preserve">TIJDELIJKE VERKEERSMAATREGELEN </t>
  </si>
  <si>
    <t>WERKVOORBEREIDING EN PLANNEN</t>
  </si>
  <si>
    <t>UURTARIEVEN</t>
  </si>
  <si>
    <t>Aanvragen KLIC melding</t>
  </si>
  <si>
    <t>AANBRENGEN / MONTEREN HEKWERKEN EN POORTEN</t>
  </si>
  <si>
    <t>Kleine rupskraan tot 3,5 ton incl. aan- en afvoer</t>
  </si>
  <si>
    <t>Verkeersregelaar (SVNL gediplomeerd)</t>
  </si>
  <si>
    <t>Montageploeg (2 man inclusief transport en ale benodigde handgereedschap)</t>
  </si>
  <si>
    <t>TOTAAL INSCHRIJVINGSSOM VOOR 4 JAAR</t>
  </si>
  <si>
    <t xml:space="preserve">Invulinstructie:
Alle gele velden dienen ingevuld te worden. 
De totalen van de indexeringen moeten op 100% uitkomen.
Een niet volledig ingevuld prijzenblad wordt als ongeldig beschouwd.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</si>
</sst>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3" formatCode="_ * #,##0.00_ ;_ * \-#,##0.00_ ;_ * &quot;-&quot;??_ ;_ @_ "/>
    <numFmt numFmtId="164" formatCode="_ [$€-413]\ * #,##0.00_ ;_ [$€-413]\ * \-#,##0.00_ ;_ [$€-413]\ * &quot;-&quot;??_ ;_ @_ "/>
    <numFmt numFmtId="165" formatCode="_ * #,##0_ ;_ * \-#,##0_ ;_ * &quot;-&quot;??_ ;_ @_ "/>
    <numFmt numFmtId="166" formatCode="&quot;€&quot;\ #,##0"/>
  </numFmts>
  <fonts count="16" x14ac:knownFonts="1">
    <font>
      <sz val="11"/>
      <color theme="1"/>
      <name val="Calibri"/>
      <family val="2"/>
    </font>
    <font>
      <sz val="10.5"/>
      <color theme="1"/>
      <name val="Corbel"/>
      <family val="2"/>
    </font>
    <font>
      <sz val="9"/>
      <color theme="1"/>
      <name val="Corbel"/>
      <family val="2"/>
    </font>
    <font>
      <b/>
      <sz val="9"/>
      <color rgb="FF000000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2"/>
      <color theme="1"/>
      <name val="Corbel"/>
      <family val="2"/>
    </font>
    <font>
      <sz val="11"/>
      <color theme="1"/>
      <name val="Calibri"/>
      <family val="2"/>
    </font>
    <font>
      <sz val="8"/>
      <name val="Calibri"/>
      <family val="2"/>
    </font>
    <font>
      <b/>
      <sz val="9"/>
      <color theme="1"/>
      <name val="Corbel"/>
      <family val="2"/>
    </font>
    <font>
      <i/>
      <sz val="11"/>
      <color theme="1"/>
      <name val="Corbel"/>
      <family val="2"/>
    </font>
    <font>
      <i/>
      <sz val="9"/>
      <color rgb="FF000000"/>
      <name val="Corbel"/>
      <family val="2"/>
    </font>
    <font>
      <i/>
      <sz val="9"/>
      <color theme="1"/>
      <name val="Corbel"/>
      <family val="2"/>
    </font>
    <font>
      <sz val="9"/>
      <color rgb="FF000000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1EF9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3">
    <xf numFmtId="0" fontId="0" fillId="0" borderId="0" xfId="0"/>
    <xf numFmtId="0" fontId="6" fillId="0" borderId="5" xfId="0" applyFont="1" applyBorder="1" applyAlignment="1" applyProtection="1">
      <alignment vertical="top"/>
      <protection locked="0"/>
    </xf>
    <xf numFmtId="42" fontId="2" fillId="5" borderId="1" xfId="0" applyNumberFormat="1" applyFont="1" applyFill="1" applyBorder="1" applyAlignment="1" applyProtection="1">
      <alignment horizontal="center" vertical="center"/>
      <protection locked="0"/>
    </xf>
    <xf numFmtId="9" fontId="2" fillId="5" borderId="1" xfId="2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 indent="5"/>
    </xf>
    <xf numFmtId="0" fontId="5" fillId="0" borderId="3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5" fillId="0" borderId="4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12" fillId="0" borderId="0" xfId="0" applyFont="1" applyProtection="1"/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2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</xf>
    <xf numFmtId="166" fontId="3" fillId="2" borderId="6" xfId="0" applyNumberFormat="1" applyFont="1" applyFill="1" applyBorder="1" applyAlignment="1" applyProtection="1">
      <alignment horizontal="center" vertical="center" wrapText="1"/>
    </xf>
    <xf numFmtId="166" fontId="3" fillId="2" borderId="7" xfId="0" applyNumberFormat="1" applyFont="1" applyFill="1" applyBorder="1" applyAlignment="1" applyProtection="1">
      <alignment horizontal="center" vertical="center" wrapText="1"/>
    </xf>
    <xf numFmtId="166" fontId="3" fillId="2" borderId="8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left" vertical="center"/>
    </xf>
    <xf numFmtId="0" fontId="11" fillId="4" borderId="2" xfId="0" applyFont="1" applyFill="1" applyBorder="1" applyAlignment="1" applyProtection="1">
      <alignment vertical="center" wrapText="1"/>
    </xf>
    <xf numFmtId="165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left" vertical="center"/>
    </xf>
    <xf numFmtId="42" fontId="2" fillId="4" borderId="1" xfId="0" applyNumberFormat="1" applyFont="1" applyFill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/>
    </xf>
    <xf numFmtId="42" fontId="2" fillId="0" borderId="1" xfId="0" applyNumberFormat="1" applyFont="1" applyBorder="1" applyAlignment="1" applyProtection="1">
      <alignment horizontal="center" vertical="center"/>
    </xf>
    <xf numFmtId="9" fontId="2" fillId="0" borderId="1" xfId="2" applyFont="1" applyBorder="1" applyProtection="1"/>
    <xf numFmtId="42" fontId="4" fillId="0" borderId="0" xfId="0" applyNumberFormat="1" applyFont="1" applyProtection="1"/>
    <xf numFmtId="0" fontId="11" fillId="4" borderId="1" xfId="0" applyFont="1" applyFill="1" applyBorder="1" applyAlignment="1" applyProtection="1">
      <alignment vertical="center" wrapText="1"/>
    </xf>
    <xf numFmtId="165" fontId="2" fillId="0" borderId="1" xfId="1" applyNumberFormat="1" applyFont="1" applyBorder="1" applyAlignment="1" applyProtection="1">
      <alignment horizontal="left" vertical="center"/>
    </xf>
    <xf numFmtId="165" fontId="2" fillId="4" borderId="1" xfId="1" applyNumberFormat="1" applyFont="1" applyFill="1" applyBorder="1" applyAlignment="1" applyProtection="1">
      <alignment horizontal="left" vertical="center"/>
    </xf>
    <xf numFmtId="165" fontId="15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vertical="center"/>
    </xf>
    <xf numFmtId="0" fontId="8" fillId="3" borderId="1" xfId="0" applyFont="1" applyFill="1" applyBorder="1" applyAlignment="1" applyProtection="1">
      <alignment horizontal="left" wrapText="1"/>
    </xf>
    <xf numFmtId="164" fontId="11" fillId="3" borderId="1" xfId="0" applyNumberFormat="1" applyFont="1" applyFill="1" applyBorder="1" applyAlignment="1" applyProtection="1">
      <alignment horizontal="right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left" vertical="center"/>
    </xf>
    <xf numFmtId="42" fontId="2" fillId="3" borderId="1" xfId="0" applyNumberFormat="1" applyFont="1" applyFill="1" applyBorder="1" applyAlignment="1" applyProtection="1">
      <alignment horizontal="center" vertical="center"/>
    </xf>
    <xf numFmtId="42" fontId="8" fillId="3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42" fontId="6" fillId="0" borderId="0" xfId="0" applyNumberFormat="1" applyFont="1" applyAlignment="1" applyProtection="1">
      <alignment horizontal="left" vertical="top"/>
    </xf>
    <xf numFmtId="42" fontId="6" fillId="0" borderId="0" xfId="0" applyNumberFormat="1" applyFont="1" applyAlignment="1" applyProtection="1">
      <alignment vertical="top"/>
    </xf>
    <xf numFmtId="0" fontId="4" fillId="0" borderId="3" xfId="0" applyFont="1" applyBorder="1" applyProtection="1">
      <protection locked="0"/>
    </xf>
    <xf numFmtId="0" fontId="6" fillId="0" borderId="5" xfId="0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 applyProtection="1">
      <alignment horizontal="left" vertical="center" wrapText="1"/>
    </xf>
  </cellXfs>
  <cellStyles count="3">
    <cellStyle name="Komma" xfId="1" builtinId="3"/>
    <cellStyle name="Procent" xfId="2" builtinId="5"/>
    <cellStyle name="Standaard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0567-C15A-47EC-936D-37065CB99D2B}">
  <dimension ref="A1:K280"/>
  <sheetViews>
    <sheetView tabSelected="1" zoomScale="110" zoomScaleNormal="110" workbookViewId="0">
      <selection activeCell="M9" sqref="M9"/>
    </sheetView>
  </sheetViews>
  <sheetFormatPr defaultColWidth="8.88671875" defaultRowHeight="14.4" x14ac:dyDescent="0.3"/>
  <cols>
    <col min="1" max="1" width="4.88671875" style="11" customWidth="1"/>
    <col min="2" max="2" width="55.44140625" style="7" customWidth="1"/>
    <col min="3" max="3" width="10.109375" style="7" customWidth="1"/>
    <col min="4" max="4" width="8.88671875" style="11" bestFit="1" customWidth="1"/>
    <col min="5" max="5" width="12.6640625" style="7" customWidth="1"/>
    <col min="6" max="6" width="13.6640625" style="7" customWidth="1"/>
    <col min="7" max="7" width="6.88671875" style="7" customWidth="1"/>
    <col min="8" max="8" width="7.6640625" style="8" customWidth="1"/>
    <col min="9" max="9" width="10.33203125" style="8" bestFit="1" customWidth="1"/>
    <col min="10" max="11" width="8.88671875" style="8"/>
    <col min="12" max="13" width="8.88671875" style="7"/>
    <col min="14" max="14" width="10.6640625" style="7" bestFit="1" customWidth="1"/>
    <col min="15" max="16384" width="8.88671875" style="7"/>
  </cols>
  <sheetData>
    <row r="1" spans="1:11" ht="15" thickBot="1" x14ac:dyDescent="0.35"/>
    <row r="2" spans="1:11" x14ac:dyDescent="0.3">
      <c r="A2" s="4"/>
      <c r="B2" s="5" t="s">
        <v>91</v>
      </c>
      <c r="C2" s="6"/>
      <c r="D2" s="6"/>
      <c r="E2" s="6"/>
      <c r="F2" s="6"/>
    </row>
    <row r="3" spans="1:11" ht="15" thickBot="1" x14ac:dyDescent="0.35">
      <c r="A3" s="4"/>
      <c r="B3" s="9" t="s">
        <v>60</v>
      </c>
      <c r="C3" s="6"/>
      <c r="D3" s="6"/>
      <c r="E3" s="6"/>
      <c r="F3" s="6"/>
    </row>
    <row r="4" spans="1:11" ht="72.599999999999994" thickBot="1" x14ac:dyDescent="0.35">
      <c r="A4" s="10"/>
      <c r="B4" s="52" t="s">
        <v>223</v>
      </c>
      <c r="C4" s="10"/>
      <c r="D4" s="10"/>
      <c r="E4" s="10"/>
      <c r="F4" s="10"/>
    </row>
    <row r="5" spans="1:11" x14ac:dyDescent="0.3">
      <c r="B5" s="12"/>
    </row>
    <row r="6" spans="1:11" s="17" customFormat="1" ht="24" x14ac:dyDescent="0.3">
      <c r="A6" s="13"/>
      <c r="B6" s="14" t="s">
        <v>188</v>
      </c>
      <c r="C6" s="15" t="s">
        <v>1</v>
      </c>
      <c r="D6" s="15" t="s">
        <v>0</v>
      </c>
      <c r="E6" s="16" t="s">
        <v>189</v>
      </c>
      <c r="F6" s="16" t="s">
        <v>2</v>
      </c>
      <c r="H6" s="18" t="s">
        <v>204</v>
      </c>
      <c r="I6" s="19"/>
      <c r="J6" s="19"/>
      <c r="K6" s="20"/>
    </row>
    <row r="7" spans="1:11" ht="24" x14ac:dyDescent="0.3">
      <c r="A7" s="21">
        <v>1</v>
      </c>
      <c r="B7" s="22" t="s">
        <v>190</v>
      </c>
      <c r="C7" s="23"/>
      <c r="D7" s="24"/>
      <c r="E7" s="25"/>
      <c r="F7" s="25"/>
      <c r="H7" s="26" t="s">
        <v>205</v>
      </c>
      <c r="I7" s="26" t="s">
        <v>206</v>
      </c>
      <c r="J7" s="26" t="s">
        <v>207</v>
      </c>
      <c r="K7" s="26" t="s">
        <v>2</v>
      </c>
    </row>
    <row r="8" spans="1:11" x14ac:dyDescent="0.3">
      <c r="A8" s="27" t="s">
        <v>12</v>
      </c>
      <c r="B8" s="28" t="s">
        <v>92</v>
      </c>
      <c r="C8" s="29">
        <v>100</v>
      </c>
      <c r="D8" s="27" t="s">
        <v>58</v>
      </c>
      <c r="E8" s="2"/>
      <c r="F8" s="30">
        <f t="shared" ref="F8:F14" si="0">C8*E8</f>
        <v>0</v>
      </c>
      <c r="H8" s="3"/>
      <c r="I8" s="3"/>
      <c r="J8" s="3"/>
      <c r="K8" s="31">
        <f>SUM(H8:J8)</f>
        <v>0</v>
      </c>
    </row>
    <row r="9" spans="1:11" x14ac:dyDescent="0.3">
      <c r="A9" s="27" t="s">
        <v>44</v>
      </c>
      <c r="B9" s="28" t="s">
        <v>95</v>
      </c>
      <c r="C9" s="29">
        <v>500</v>
      </c>
      <c r="D9" s="27" t="s">
        <v>58</v>
      </c>
      <c r="E9" s="2"/>
      <c r="F9" s="30">
        <f t="shared" si="0"/>
        <v>0</v>
      </c>
      <c r="H9" s="3"/>
      <c r="I9" s="3"/>
      <c r="J9" s="3"/>
      <c r="K9" s="31">
        <f t="shared" ref="K9:K14" si="1">SUM(H9:J9)</f>
        <v>0</v>
      </c>
    </row>
    <row r="10" spans="1:11" x14ac:dyDescent="0.3">
      <c r="A10" s="27" t="s">
        <v>20</v>
      </c>
      <c r="B10" s="28" t="s">
        <v>94</v>
      </c>
      <c r="C10" s="29">
        <v>500</v>
      </c>
      <c r="D10" s="27" t="s">
        <v>58</v>
      </c>
      <c r="E10" s="2"/>
      <c r="F10" s="30">
        <f>C10*E10</f>
        <v>0</v>
      </c>
      <c r="H10" s="3"/>
      <c r="I10" s="3"/>
      <c r="J10" s="3"/>
      <c r="K10" s="31">
        <f t="shared" si="1"/>
        <v>0</v>
      </c>
    </row>
    <row r="11" spans="1:11" x14ac:dyDescent="0.3">
      <c r="A11" s="27" t="s">
        <v>45</v>
      </c>
      <c r="B11" s="28" t="s">
        <v>99</v>
      </c>
      <c r="C11" s="29">
        <v>250</v>
      </c>
      <c r="D11" s="27" t="s">
        <v>53</v>
      </c>
      <c r="E11" s="2"/>
      <c r="F11" s="30">
        <f t="shared" si="0"/>
        <v>0</v>
      </c>
      <c r="H11" s="3"/>
      <c r="I11" s="3"/>
      <c r="J11" s="3"/>
      <c r="K11" s="31">
        <f t="shared" si="1"/>
        <v>0</v>
      </c>
    </row>
    <row r="12" spans="1:11" x14ac:dyDescent="0.3">
      <c r="A12" s="27" t="s">
        <v>46</v>
      </c>
      <c r="B12" s="28" t="s">
        <v>93</v>
      </c>
      <c r="C12" s="29">
        <v>250</v>
      </c>
      <c r="D12" s="27" t="s">
        <v>53</v>
      </c>
      <c r="E12" s="2"/>
      <c r="F12" s="30">
        <f t="shared" si="0"/>
        <v>0</v>
      </c>
      <c r="H12" s="3"/>
      <c r="I12" s="3"/>
      <c r="J12" s="3"/>
      <c r="K12" s="31">
        <f t="shared" si="1"/>
        <v>0</v>
      </c>
    </row>
    <row r="13" spans="1:11" x14ac:dyDescent="0.3">
      <c r="A13" s="27" t="s">
        <v>47</v>
      </c>
      <c r="B13" s="28" t="s">
        <v>100</v>
      </c>
      <c r="C13" s="29">
        <v>1000</v>
      </c>
      <c r="D13" s="27" t="s">
        <v>53</v>
      </c>
      <c r="E13" s="2"/>
      <c r="F13" s="30">
        <f t="shared" si="0"/>
        <v>0</v>
      </c>
      <c r="H13" s="3"/>
      <c r="I13" s="3"/>
      <c r="J13" s="3"/>
      <c r="K13" s="31">
        <f t="shared" si="1"/>
        <v>0</v>
      </c>
    </row>
    <row r="14" spans="1:11" x14ac:dyDescent="0.3">
      <c r="A14" s="27" t="s">
        <v>48</v>
      </c>
      <c r="B14" s="28" t="s">
        <v>96</v>
      </c>
      <c r="C14" s="29">
        <v>1000</v>
      </c>
      <c r="D14" s="27" t="s">
        <v>53</v>
      </c>
      <c r="E14" s="2"/>
      <c r="F14" s="30">
        <f t="shared" si="0"/>
        <v>0</v>
      </c>
      <c r="H14" s="3"/>
      <c r="I14" s="3"/>
      <c r="J14" s="3"/>
      <c r="K14" s="31">
        <f t="shared" si="1"/>
        <v>0</v>
      </c>
    </row>
    <row r="15" spans="1:11" x14ac:dyDescent="0.3">
      <c r="A15" s="27"/>
      <c r="B15" s="28"/>
      <c r="C15" s="29"/>
      <c r="D15" s="27"/>
      <c r="E15" s="30"/>
      <c r="F15" s="30"/>
      <c r="G15" s="32"/>
    </row>
    <row r="16" spans="1:11" ht="24" x14ac:dyDescent="0.3">
      <c r="A16" s="24">
        <v>2</v>
      </c>
      <c r="B16" s="33" t="s">
        <v>191</v>
      </c>
      <c r="C16" s="23"/>
      <c r="D16" s="24"/>
      <c r="E16" s="25"/>
      <c r="F16" s="25"/>
      <c r="H16" s="26" t="s">
        <v>205</v>
      </c>
      <c r="I16" s="26" t="s">
        <v>206</v>
      </c>
      <c r="J16" s="26" t="s">
        <v>207</v>
      </c>
      <c r="K16" s="26" t="s">
        <v>2</v>
      </c>
    </row>
    <row r="17" spans="1:11" x14ac:dyDescent="0.3">
      <c r="A17" s="27" t="s">
        <v>3</v>
      </c>
      <c r="B17" s="28" t="s">
        <v>77</v>
      </c>
      <c r="C17" s="29">
        <v>500</v>
      </c>
      <c r="D17" s="27" t="s">
        <v>53</v>
      </c>
      <c r="E17" s="2"/>
      <c r="F17" s="30">
        <f t="shared" ref="F17:F22" si="2">C17*E17</f>
        <v>0</v>
      </c>
      <c r="H17" s="3"/>
      <c r="I17" s="3"/>
      <c r="J17" s="3"/>
      <c r="K17" s="31">
        <f t="shared" ref="K17:K22" si="3">SUM(H17:J17)</f>
        <v>0</v>
      </c>
    </row>
    <row r="18" spans="1:11" x14ac:dyDescent="0.3">
      <c r="A18" s="27" t="s">
        <v>4</v>
      </c>
      <c r="B18" s="28" t="s">
        <v>78</v>
      </c>
      <c r="C18" s="29">
        <v>500</v>
      </c>
      <c r="D18" s="27" t="s">
        <v>53</v>
      </c>
      <c r="E18" s="2"/>
      <c r="F18" s="30">
        <f t="shared" si="2"/>
        <v>0</v>
      </c>
      <c r="H18" s="3"/>
      <c r="I18" s="3"/>
      <c r="J18" s="3"/>
      <c r="K18" s="31">
        <f t="shared" si="3"/>
        <v>0</v>
      </c>
    </row>
    <row r="19" spans="1:11" x14ac:dyDescent="0.3">
      <c r="A19" s="27" t="s">
        <v>5</v>
      </c>
      <c r="B19" s="28" t="s">
        <v>79</v>
      </c>
      <c r="C19" s="29">
        <v>500</v>
      </c>
      <c r="D19" s="27" t="s">
        <v>53</v>
      </c>
      <c r="E19" s="2"/>
      <c r="F19" s="30">
        <f t="shared" si="2"/>
        <v>0</v>
      </c>
      <c r="H19" s="3"/>
      <c r="I19" s="3"/>
      <c r="J19" s="3"/>
      <c r="K19" s="31">
        <f t="shared" si="3"/>
        <v>0</v>
      </c>
    </row>
    <row r="20" spans="1:11" x14ac:dyDescent="0.3">
      <c r="A20" s="27" t="s">
        <v>6</v>
      </c>
      <c r="B20" s="28" t="s">
        <v>80</v>
      </c>
      <c r="C20" s="29">
        <v>500</v>
      </c>
      <c r="D20" s="27" t="s">
        <v>53</v>
      </c>
      <c r="E20" s="2"/>
      <c r="F20" s="30">
        <f t="shared" si="2"/>
        <v>0</v>
      </c>
      <c r="H20" s="3"/>
      <c r="I20" s="3"/>
      <c r="J20" s="3"/>
      <c r="K20" s="31">
        <f t="shared" si="3"/>
        <v>0</v>
      </c>
    </row>
    <row r="21" spans="1:11" x14ac:dyDescent="0.3">
      <c r="A21" s="27" t="s">
        <v>7</v>
      </c>
      <c r="B21" s="28" t="s">
        <v>81</v>
      </c>
      <c r="C21" s="29">
        <v>500</v>
      </c>
      <c r="D21" s="27" t="s">
        <v>53</v>
      </c>
      <c r="E21" s="2"/>
      <c r="F21" s="30">
        <f t="shared" si="2"/>
        <v>0</v>
      </c>
      <c r="H21" s="3"/>
      <c r="I21" s="3"/>
      <c r="J21" s="3"/>
      <c r="K21" s="31">
        <f t="shared" si="3"/>
        <v>0</v>
      </c>
    </row>
    <row r="22" spans="1:11" x14ac:dyDescent="0.3">
      <c r="A22" s="27" t="s">
        <v>8</v>
      </c>
      <c r="B22" s="28" t="s">
        <v>82</v>
      </c>
      <c r="C22" s="29">
        <v>500</v>
      </c>
      <c r="D22" s="27" t="s">
        <v>53</v>
      </c>
      <c r="E22" s="2"/>
      <c r="F22" s="30">
        <f t="shared" si="2"/>
        <v>0</v>
      </c>
      <c r="H22" s="3"/>
      <c r="I22" s="3"/>
      <c r="J22" s="3"/>
      <c r="K22" s="31">
        <f t="shared" si="3"/>
        <v>0</v>
      </c>
    </row>
    <row r="23" spans="1:11" x14ac:dyDescent="0.3">
      <c r="A23" s="27"/>
      <c r="B23" s="28"/>
      <c r="C23" s="29"/>
      <c r="D23" s="27"/>
      <c r="E23" s="30"/>
      <c r="F23" s="30"/>
      <c r="G23" s="32"/>
    </row>
    <row r="24" spans="1:11" ht="24" x14ac:dyDescent="0.3">
      <c r="A24" s="24">
        <v>3</v>
      </c>
      <c r="B24" s="33" t="s">
        <v>192</v>
      </c>
      <c r="C24" s="23"/>
      <c r="D24" s="24"/>
      <c r="E24" s="25"/>
      <c r="F24" s="25"/>
      <c r="H24" s="26" t="s">
        <v>205</v>
      </c>
      <c r="I24" s="26" t="s">
        <v>206</v>
      </c>
      <c r="J24" s="26" t="s">
        <v>207</v>
      </c>
      <c r="K24" s="26" t="s">
        <v>2</v>
      </c>
    </row>
    <row r="25" spans="1:11" x14ac:dyDescent="0.3">
      <c r="A25" s="27" t="s">
        <v>21</v>
      </c>
      <c r="B25" s="28" t="s">
        <v>77</v>
      </c>
      <c r="C25" s="29">
        <v>500</v>
      </c>
      <c r="D25" s="27" t="s">
        <v>53</v>
      </c>
      <c r="E25" s="2"/>
      <c r="F25" s="30">
        <f t="shared" ref="F25:F30" si="4">C25*E25</f>
        <v>0</v>
      </c>
      <c r="H25" s="3"/>
      <c r="I25" s="3"/>
      <c r="J25" s="3"/>
      <c r="K25" s="31">
        <f t="shared" ref="K25:K30" si="5">SUM(H25:J25)</f>
        <v>0</v>
      </c>
    </row>
    <row r="26" spans="1:11" x14ac:dyDescent="0.3">
      <c r="A26" s="27" t="s">
        <v>22</v>
      </c>
      <c r="B26" s="28" t="s">
        <v>78</v>
      </c>
      <c r="C26" s="29">
        <v>500</v>
      </c>
      <c r="D26" s="27" t="s">
        <v>53</v>
      </c>
      <c r="E26" s="2"/>
      <c r="F26" s="30">
        <f t="shared" si="4"/>
        <v>0</v>
      </c>
      <c r="H26" s="3"/>
      <c r="I26" s="3"/>
      <c r="J26" s="3"/>
      <c r="K26" s="31">
        <f t="shared" si="5"/>
        <v>0</v>
      </c>
    </row>
    <row r="27" spans="1:11" x14ac:dyDescent="0.3">
      <c r="A27" s="27" t="s">
        <v>23</v>
      </c>
      <c r="B27" s="28" t="s">
        <v>83</v>
      </c>
      <c r="C27" s="29">
        <v>500</v>
      </c>
      <c r="D27" s="27" t="s">
        <v>53</v>
      </c>
      <c r="E27" s="2"/>
      <c r="F27" s="30">
        <f t="shared" si="4"/>
        <v>0</v>
      </c>
      <c r="H27" s="3"/>
      <c r="I27" s="3"/>
      <c r="J27" s="3"/>
      <c r="K27" s="31">
        <f t="shared" si="5"/>
        <v>0</v>
      </c>
    </row>
    <row r="28" spans="1:11" x14ac:dyDescent="0.3">
      <c r="A28" s="27" t="s">
        <v>24</v>
      </c>
      <c r="B28" s="28" t="s">
        <v>80</v>
      </c>
      <c r="C28" s="29">
        <v>500</v>
      </c>
      <c r="D28" s="27" t="s">
        <v>53</v>
      </c>
      <c r="E28" s="2"/>
      <c r="F28" s="30">
        <f t="shared" si="4"/>
        <v>0</v>
      </c>
      <c r="H28" s="3"/>
      <c r="I28" s="3"/>
      <c r="J28" s="3"/>
      <c r="K28" s="31">
        <f t="shared" si="5"/>
        <v>0</v>
      </c>
    </row>
    <row r="29" spans="1:11" x14ac:dyDescent="0.3">
      <c r="A29" s="27" t="s">
        <v>25</v>
      </c>
      <c r="B29" s="28" t="s">
        <v>81</v>
      </c>
      <c r="C29" s="29">
        <v>500</v>
      </c>
      <c r="D29" s="27" t="s">
        <v>53</v>
      </c>
      <c r="E29" s="2"/>
      <c r="F29" s="30">
        <f t="shared" si="4"/>
        <v>0</v>
      </c>
      <c r="H29" s="3"/>
      <c r="I29" s="3"/>
      <c r="J29" s="3"/>
      <c r="K29" s="31">
        <f t="shared" si="5"/>
        <v>0</v>
      </c>
    </row>
    <row r="30" spans="1:11" x14ac:dyDescent="0.3">
      <c r="A30" s="27" t="s">
        <v>26</v>
      </c>
      <c r="B30" s="28" t="s">
        <v>81</v>
      </c>
      <c r="C30" s="29">
        <v>500</v>
      </c>
      <c r="D30" s="27" t="s">
        <v>53</v>
      </c>
      <c r="E30" s="2"/>
      <c r="F30" s="30">
        <f t="shared" si="4"/>
        <v>0</v>
      </c>
      <c r="H30" s="3"/>
      <c r="I30" s="3"/>
      <c r="J30" s="3"/>
      <c r="K30" s="31">
        <f t="shared" si="5"/>
        <v>0</v>
      </c>
    </row>
    <row r="31" spans="1:11" x14ac:dyDescent="0.3">
      <c r="A31" s="27"/>
      <c r="B31" s="28"/>
      <c r="C31" s="29"/>
      <c r="D31" s="27"/>
      <c r="E31" s="30"/>
      <c r="F31" s="30"/>
      <c r="G31" s="32"/>
    </row>
    <row r="32" spans="1:11" ht="23.25" customHeight="1" x14ac:dyDescent="0.3">
      <c r="A32" s="24">
        <v>4</v>
      </c>
      <c r="B32" s="33" t="s">
        <v>193</v>
      </c>
      <c r="C32" s="23"/>
      <c r="D32" s="24"/>
      <c r="E32" s="25"/>
      <c r="F32" s="25"/>
      <c r="H32" s="26" t="s">
        <v>205</v>
      </c>
      <c r="I32" s="26" t="s">
        <v>206</v>
      </c>
      <c r="J32" s="26" t="s">
        <v>207</v>
      </c>
      <c r="K32" s="26" t="s">
        <v>2</v>
      </c>
    </row>
    <row r="33" spans="1:11" x14ac:dyDescent="0.3">
      <c r="A33" s="27" t="s">
        <v>27</v>
      </c>
      <c r="B33" s="28" t="s">
        <v>84</v>
      </c>
      <c r="C33" s="29">
        <v>500</v>
      </c>
      <c r="D33" s="27" t="s">
        <v>53</v>
      </c>
      <c r="E33" s="2"/>
      <c r="F33" s="30">
        <f t="shared" ref="F33:F34" si="6">C33*E33</f>
        <v>0</v>
      </c>
      <c r="H33" s="3"/>
      <c r="I33" s="3"/>
      <c r="J33" s="3"/>
      <c r="K33" s="31">
        <f t="shared" ref="K33:K34" si="7">SUM(H33:J33)</f>
        <v>0</v>
      </c>
    </row>
    <row r="34" spans="1:11" x14ac:dyDescent="0.3">
      <c r="A34" s="27" t="s">
        <v>28</v>
      </c>
      <c r="B34" s="28" t="s">
        <v>85</v>
      </c>
      <c r="C34" s="29">
        <v>500</v>
      </c>
      <c r="D34" s="27" t="s">
        <v>53</v>
      </c>
      <c r="E34" s="2"/>
      <c r="F34" s="30">
        <f t="shared" si="6"/>
        <v>0</v>
      </c>
      <c r="H34" s="3"/>
      <c r="I34" s="3"/>
      <c r="J34" s="3"/>
      <c r="K34" s="31">
        <f t="shared" si="7"/>
        <v>0</v>
      </c>
    </row>
    <row r="35" spans="1:11" x14ac:dyDescent="0.3">
      <c r="A35" s="27"/>
      <c r="B35" s="28"/>
      <c r="C35" s="29"/>
      <c r="D35" s="34"/>
      <c r="E35" s="30"/>
      <c r="F35" s="30"/>
      <c r="G35" s="32"/>
    </row>
    <row r="36" spans="1:11" ht="24" x14ac:dyDescent="0.3">
      <c r="A36" s="24">
        <v>5</v>
      </c>
      <c r="B36" s="33" t="s">
        <v>194</v>
      </c>
      <c r="C36" s="23"/>
      <c r="D36" s="35"/>
      <c r="E36" s="25"/>
      <c r="F36" s="25"/>
      <c r="H36" s="26" t="s">
        <v>205</v>
      </c>
      <c r="I36" s="26" t="s">
        <v>206</v>
      </c>
      <c r="J36" s="26" t="s">
        <v>207</v>
      </c>
      <c r="K36" s="26" t="s">
        <v>2</v>
      </c>
    </row>
    <row r="37" spans="1:11" x14ac:dyDescent="0.3">
      <c r="A37" s="27" t="s">
        <v>29</v>
      </c>
      <c r="B37" s="28" t="s">
        <v>84</v>
      </c>
      <c r="C37" s="29">
        <v>500</v>
      </c>
      <c r="D37" s="27" t="s">
        <v>53</v>
      </c>
      <c r="E37" s="2"/>
      <c r="F37" s="30">
        <f t="shared" ref="F37:F38" si="8">C37*E37</f>
        <v>0</v>
      </c>
      <c r="H37" s="3"/>
      <c r="I37" s="3"/>
      <c r="J37" s="3"/>
      <c r="K37" s="31">
        <f t="shared" ref="K37:K38" si="9">SUM(H37:J37)</f>
        <v>0</v>
      </c>
    </row>
    <row r="38" spans="1:11" x14ac:dyDescent="0.3">
      <c r="A38" s="27" t="s">
        <v>30</v>
      </c>
      <c r="B38" s="28" t="s">
        <v>85</v>
      </c>
      <c r="C38" s="29">
        <v>500</v>
      </c>
      <c r="D38" s="27" t="s">
        <v>53</v>
      </c>
      <c r="E38" s="2"/>
      <c r="F38" s="30">
        <f t="shared" si="8"/>
        <v>0</v>
      </c>
      <c r="H38" s="3"/>
      <c r="I38" s="3"/>
      <c r="J38" s="3"/>
      <c r="K38" s="31">
        <f t="shared" si="9"/>
        <v>0</v>
      </c>
    </row>
    <row r="39" spans="1:11" x14ac:dyDescent="0.3">
      <c r="A39" s="27"/>
      <c r="B39" s="28"/>
      <c r="C39" s="29"/>
      <c r="D39" s="34"/>
      <c r="E39" s="30"/>
      <c r="F39" s="30"/>
      <c r="G39" s="32"/>
    </row>
    <row r="40" spans="1:11" ht="24" x14ac:dyDescent="0.3">
      <c r="A40" s="24">
        <v>6</v>
      </c>
      <c r="B40" s="33" t="s">
        <v>195</v>
      </c>
      <c r="C40" s="23"/>
      <c r="D40" s="35"/>
      <c r="E40" s="25"/>
      <c r="F40" s="25"/>
      <c r="H40" s="26" t="s">
        <v>205</v>
      </c>
      <c r="I40" s="26" t="s">
        <v>206</v>
      </c>
      <c r="J40" s="26" t="s">
        <v>207</v>
      </c>
      <c r="K40" s="26" t="s">
        <v>2</v>
      </c>
    </row>
    <row r="41" spans="1:11" x14ac:dyDescent="0.3">
      <c r="A41" s="27" t="s">
        <v>31</v>
      </c>
      <c r="B41" s="28" t="s">
        <v>86</v>
      </c>
      <c r="C41" s="29">
        <v>500</v>
      </c>
      <c r="D41" s="27" t="s">
        <v>53</v>
      </c>
      <c r="E41" s="2"/>
      <c r="F41" s="30">
        <f t="shared" ref="F41:F42" si="10">C41*E41</f>
        <v>0</v>
      </c>
      <c r="H41" s="3"/>
      <c r="I41" s="3"/>
      <c r="J41" s="3"/>
      <c r="K41" s="31">
        <f t="shared" ref="K41:K42" si="11">SUM(H41:J41)</f>
        <v>0</v>
      </c>
    </row>
    <row r="42" spans="1:11" x14ac:dyDescent="0.3">
      <c r="A42" s="27" t="s">
        <v>32</v>
      </c>
      <c r="B42" s="28" t="s">
        <v>87</v>
      </c>
      <c r="C42" s="29">
        <v>500</v>
      </c>
      <c r="D42" s="27" t="s">
        <v>53</v>
      </c>
      <c r="E42" s="2"/>
      <c r="F42" s="30">
        <f t="shared" si="10"/>
        <v>0</v>
      </c>
      <c r="H42" s="3"/>
      <c r="I42" s="3"/>
      <c r="J42" s="3"/>
      <c r="K42" s="31">
        <f t="shared" si="11"/>
        <v>0</v>
      </c>
    </row>
    <row r="43" spans="1:11" x14ac:dyDescent="0.3">
      <c r="A43" s="27"/>
      <c r="B43" s="28"/>
      <c r="C43" s="29"/>
      <c r="D43" s="27"/>
      <c r="E43" s="30"/>
      <c r="F43" s="30"/>
      <c r="G43" s="32"/>
    </row>
    <row r="44" spans="1:11" ht="24" x14ac:dyDescent="0.3">
      <c r="A44" s="24">
        <v>7</v>
      </c>
      <c r="B44" s="33" t="s">
        <v>196</v>
      </c>
      <c r="C44" s="23"/>
      <c r="D44" s="35"/>
      <c r="E44" s="25"/>
      <c r="F44" s="25"/>
      <c r="H44" s="26" t="s">
        <v>205</v>
      </c>
      <c r="I44" s="26" t="s">
        <v>206</v>
      </c>
      <c r="J44" s="26" t="s">
        <v>207</v>
      </c>
      <c r="K44" s="26" t="s">
        <v>2</v>
      </c>
    </row>
    <row r="45" spans="1:11" x14ac:dyDescent="0.3">
      <c r="A45" s="27" t="s">
        <v>33</v>
      </c>
      <c r="B45" s="28" t="s">
        <v>13</v>
      </c>
      <c r="C45" s="29">
        <v>500</v>
      </c>
      <c r="D45" s="27" t="s">
        <v>53</v>
      </c>
      <c r="E45" s="2"/>
      <c r="F45" s="30">
        <f t="shared" ref="F45:F46" si="12">C45*E45</f>
        <v>0</v>
      </c>
      <c r="H45" s="3"/>
      <c r="I45" s="3"/>
      <c r="J45" s="3"/>
      <c r="K45" s="31">
        <f t="shared" ref="K45:K46" si="13">SUM(H45:J45)</f>
        <v>0</v>
      </c>
    </row>
    <row r="46" spans="1:11" x14ac:dyDescent="0.3">
      <c r="A46" s="27" t="s">
        <v>34</v>
      </c>
      <c r="B46" s="28" t="s">
        <v>14</v>
      </c>
      <c r="C46" s="29">
        <v>500</v>
      </c>
      <c r="D46" s="27" t="s">
        <v>53</v>
      </c>
      <c r="E46" s="2"/>
      <c r="F46" s="30">
        <f t="shared" si="12"/>
        <v>0</v>
      </c>
      <c r="H46" s="3"/>
      <c r="I46" s="3"/>
      <c r="J46" s="3"/>
      <c r="K46" s="31">
        <f t="shared" si="13"/>
        <v>0</v>
      </c>
    </row>
    <row r="47" spans="1:11" x14ac:dyDescent="0.3">
      <c r="A47" s="27"/>
      <c r="B47" s="28"/>
      <c r="C47" s="29"/>
      <c r="D47" s="27"/>
      <c r="E47" s="30"/>
      <c r="F47" s="30"/>
      <c r="G47" s="32"/>
    </row>
    <row r="48" spans="1:11" ht="36" x14ac:dyDescent="0.3">
      <c r="A48" s="24">
        <v>8</v>
      </c>
      <c r="B48" s="33" t="s">
        <v>197</v>
      </c>
      <c r="C48" s="23"/>
      <c r="D48" s="24"/>
      <c r="E48" s="25"/>
      <c r="F48" s="25"/>
      <c r="H48" s="26" t="s">
        <v>205</v>
      </c>
      <c r="I48" s="26" t="s">
        <v>206</v>
      </c>
      <c r="J48" s="26" t="s">
        <v>207</v>
      </c>
      <c r="K48" s="26" t="s">
        <v>2</v>
      </c>
    </row>
    <row r="49" spans="1:11" x14ac:dyDescent="0.3">
      <c r="A49" s="27" t="s">
        <v>118</v>
      </c>
      <c r="B49" s="28" t="s">
        <v>133</v>
      </c>
      <c r="C49" s="29">
        <v>50</v>
      </c>
      <c r="D49" s="27" t="s">
        <v>58</v>
      </c>
      <c r="E49" s="2"/>
      <c r="F49" s="30">
        <f t="shared" ref="F49:F63" si="14">C49*E49</f>
        <v>0</v>
      </c>
      <c r="H49" s="3"/>
      <c r="I49" s="3"/>
      <c r="J49" s="3"/>
      <c r="K49" s="31">
        <f t="shared" ref="K49:K63" si="15">SUM(H49:J49)</f>
        <v>0</v>
      </c>
    </row>
    <row r="50" spans="1:11" x14ac:dyDescent="0.3">
      <c r="A50" s="27" t="s">
        <v>119</v>
      </c>
      <c r="B50" s="28" t="s">
        <v>134</v>
      </c>
      <c r="C50" s="29">
        <v>25</v>
      </c>
      <c r="D50" s="27" t="s">
        <v>58</v>
      </c>
      <c r="E50" s="2"/>
      <c r="F50" s="30">
        <f t="shared" si="14"/>
        <v>0</v>
      </c>
      <c r="H50" s="3"/>
      <c r="I50" s="3"/>
      <c r="J50" s="3"/>
      <c r="K50" s="31">
        <f t="shared" si="15"/>
        <v>0</v>
      </c>
    </row>
    <row r="51" spans="1:11" x14ac:dyDescent="0.3">
      <c r="A51" s="27" t="s">
        <v>120</v>
      </c>
      <c r="B51" s="28" t="s">
        <v>135</v>
      </c>
      <c r="C51" s="29">
        <v>50</v>
      </c>
      <c r="D51" s="27" t="s">
        <v>58</v>
      </c>
      <c r="E51" s="2"/>
      <c r="F51" s="30">
        <f t="shared" si="14"/>
        <v>0</v>
      </c>
      <c r="H51" s="3"/>
      <c r="I51" s="3"/>
      <c r="J51" s="3"/>
      <c r="K51" s="31">
        <f t="shared" si="15"/>
        <v>0</v>
      </c>
    </row>
    <row r="52" spans="1:11" x14ac:dyDescent="0.3">
      <c r="A52" s="27" t="s">
        <v>121</v>
      </c>
      <c r="B52" s="28" t="s">
        <v>136</v>
      </c>
      <c r="C52" s="29">
        <v>25</v>
      </c>
      <c r="D52" s="27" t="s">
        <v>58</v>
      </c>
      <c r="E52" s="2"/>
      <c r="F52" s="30">
        <f t="shared" si="14"/>
        <v>0</v>
      </c>
      <c r="H52" s="3"/>
      <c r="I52" s="3"/>
      <c r="J52" s="3"/>
      <c r="K52" s="31">
        <f t="shared" si="15"/>
        <v>0</v>
      </c>
    </row>
    <row r="53" spans="1:11" x14ac:dyDescent="0.3">
      <c r="A53" s="27" t="s">
        <v>122</v>
      </c>
      <c r="B53" s="28" t="s">
        <v>137</v>
      </c>
      <c r="C53" s="29">
        <v>50</v>
      </c>
      <c r="D53" s="27" t="s">
        <v>58</v>
      </c>
      <c r="E53" s="2"/>
      <c r="F53" s="30">
        <f t="shared" si="14"/>
        <v>0</v>
      </c>
      <c r="H53" s="3"/>
      <c r="I53" s="3"/>
      <c r="J53" s="3"/>
      <c r="K53" s="31">
        <f t="shared" si="15"/>
        <v>0</v>
      </c>
    </row>
    <row r="54" spans="1:11" x14ac:dyDescent="0.3">
      <c r="A54" s="27" t="s">
        <v>123</v>
      </c>
      <c r="B54" s="28" t="s">
        <v>138</v>
      </c>
      <c r="C54" s="29">
        <v>25</v>
      </c>
      <c r="D54" s="27" t="s">
        <v>58</v>
      </c>
      <c r="E54" s="2"/>
      <c r="F54" s="30">
        <f t="shared" si="14"/>
        <v>0</v>
      </c>
      <c r="H54" s="3"/>
      <c r="I54" s="3"/>
      <c r="J54" s="3"/>
      <c r="K54" s="31">
        <f t="shared" si="15"/>
        <v>0</v>
      </c>
    </row>
    <row r="55" spans="1:11" x14ac:dyDescent="0.3">
      <c r="A55" s="27" t="s">
        <v>124</v>
      </c>
      <c r="B55" s="28" t="s">
        <v>139</v>
      </c>
      <c r="C55" s="29">
        <v>50</v>
      </c>
      <c r="D55" s="27" t="s">
        <v>58</v>
      </c>
      <c r="E55" s="2"/>
      <c r="F55" s="30">
        <f t="shared" si="14"/>
        <v>0</v>
      </c>
      <c r="H55" s="3"/>
      <c r="I55" s="3"/>
      <c r="J55" s="3"/>
      <c r="K55" s="31">
        <f t="shared" si="15"/>
        <v>0</v>
      </c>
    </row>
    <row r="56" spans="1:11" x14ac:dyDescent="0.3">
      <c r="A56" s="27" t="s">
        <v>125</v>
      </c>
      <c r="B56" s="28" t="s">
        <v>140</v>
      </c>
      <c r="C56" s="29">
        <v>25</v>
      </c>
      <c r="D56" s="27" t="s">
        <v>58</v>
      </c>
      <c r="E56" s="2"/>
      <c r="F56" s="30">
        <f t="shared" si="14"/>
        <v>0</v>
      </c>
      <c r="H56" s="3"/>
      <c r="I56" s="3"/>
      <c r="J56" s="3"/>
      <c r="K56" s="31">
        <f t="shared" si="15"/>
        <v>0</v>
      </c>
    </row>
    <row r="57" spans="1:11" x14ac:dyDescent="0.3">
      <c r="A57" s="27" t="s">
        <v>126</v>
      </c>
      <c r="B57" s="28" t="s">
        <v>141</v>
      </c>
      <c r="C57" s="29">
        <v>50</v>
      </c>
      <c r="D57" s="27" t="s">
        <v>58</v>
      </c>
      <c r="E57" s="2"/>
      <c r="F57" s="30">
        <f t="shared" si="14"/>
        <v>0</v>
      </c>
      <c r="H57" s="3"/>
      <c r="I57" s="3"/>
      <c r="J57" s="3"/>
      <c r="K57" s="31">
        <f t="shared" si="15"/>
        <v>0</v>
      </c>
    </row>
    <row r="58" spans="1:11" x14ac:dyDescent="0.3">
      <c r="A58" s="27" t="s">
        <v>127</v>
      </c>
      <c r="B58" s="28" t="s">
        <v>142</v>
      </c>
      <c r="C58" s="29">
        <v>25</v>
      </c>
      <c r="D58" s="27" t="s">
        <v>58</v>
      </c>
      <c r="E58" s="2"/>
      <c r="F58" s="30">
        <f t="shared" si="14"/>
        <v>0</v>
      </c>
      <c r="H58" s="3"/>
      <c r="I58" s="3"/>
      <c r="J58" s="3"/>
      <c r="K58" s="31">
        <f t="shared" si="15"/>
        <v>0</v>
      </c>
    </row>
    <row r="59" spans="1:11" x14ac:dyDescent="0.3">
      <c r="A59" s="27" t="s">
        <v>128</v>
      </c>
      <c r="B59" s="28" t="s">
        <v>143</v>
      </c>
      <c r="C59" s="29">
        <v>50</v>
      </c>
      <c r="D59" s="27" t="s">
        <v>58</v>
      </c>
      <c r="E59" s="2"/>
      <c r="F59" s="30">
        <f t="shared" si="14"/>
        <v>0</v>
      </c>
      <c r="H59" s="3"/>
      <c r="I59" s="3"/>
      <c r="J59" s="3"/>
      <c r="K59" s="31">
        <f t="shared" si="15"/>
        <v>0</v>
      </c>
    </row>
    <row r="60" spans="1:11" x14ac:dyDescent="0.3">
      <c r="A60" s="27" t="s">
        <v>129</v>
      </c>
      <c r="B60" s="28" t="s">
        <v>144</v>
      </c>
      <c r="C60" s="29">
        <v>25</v>
      </c>
      <c r="D60" s="27" t="s">
        <v>58</v>
      </c>
      <c r="E60" s="2"/>
      <c r="F60" s="30">
        <f t="shared" si="14"/>
        <v>0</v>
      </c>
      <c r="H60" s="3"/>
      <c r="I60" s="3"/>
      <c r="J60" s="3"/>
      <c r="K60" s="31">
        <f t="shared" si="15"/>
        <v>0</v>
      </c>
    </row>
    <row r="61" spans="1:11" x14ac:dyDescent="0.3">
      <c r="A61" s="27" t="s">
        <v>130</v>
      </c>
      <c r="B61" s="28" t="s">
        <v>97</v>
      </c>
      <c r="C61" s="29">
        <v>100</v>
      </c>
      <c r="D61" s="27" t="s">
        <v>58</v>
      </c>
      <c r="E61" s="2"/>
      <c r="F61" s="30">
        <f t="shared" si="14"/>
        <v>0</v>
      </c>
      <c r="H61" s="3"/>
      <c r="I61" s="3"/>
      <c r="J61" s="3"/>
      <c r="K61" s="31">
        <f t="shared" si="15"/>
        <v>0</v>
      </c>
    </row>
    <row r="62" spans="1:11" x14ac:dyDescent="0.3">
      <c r="A62" s="27" t="s">
        <v>131</v>
      </c>
      <c r="B62" s="28" t="s">
        <v>70</v>
      </c>
      <c r="C62" s="29">
        <v>250</v>
      </c>
      <c r="D62" s="27" t="s">
        <v>58</v>
      </c>
      <c r="E62" s="2"/>
      <c r="F62" s="30">
        <f t="shared" si="14"/>
        <v>0</v>
      </c>
      <c r="H62" s="3"/>
      <c r="I62" s="3"/>
      <c r="J62" s="3"/>
      <c r="K62" s="31">
        <f t="shared" si="15"/>
        <v>0</v>
      </c>
    </row>
    <row r="63" spans="1:11" x14ac:dyDescent="0.3">
      <c r="A63" s="27" t="s">
        <v>132</v>
      </c>
      <c r="B63" s="28" t="s">
        <v>71</v>
      </c>
      <c r="C63" s="29">
        <v>125</v>
      </c>
      <c r="D63" s="27" t="s">
        <v>58</v>
      </c>
      <c r="E63" s="2"/>
      <c r="F63" s="30">
        <f t="shared" si="14"/>
        <v>0</v>
      </c>
      <c r="H63" s="3"/>
      <c r="I63" s="3"/>
      <c r="J63" s="3"/>
      <c r="K63" s="31">
        <f t="shared" si="15"/>
        <v>0</v>
      </c>
    </row>
    <row r="64" spans="1:11" x14ac:dyDescent="0.3">
      <c r="A64" s="27"/>
      <c r="B64" s="28"/>
      <c r="C64" s="29"/>
      <c r="D64" s="27"/>
      <c r="E64" s="30"/>
      <c r="F64" s="30"/>
      <c r="G64" s="32"/>
    </row>
    <row r="65" spans="1:11" x14ac:dyDescent="0.3">
      <c r="A65" s="24">
        <v>9</v>
      </c>
      <c r="B65" s="33" t="s">
        <v>218</v>
      </c>
      <c r="C65" s="23"/>
      <c r="D65" s="35"/>
      <c r="E65" s="25"/>
      <c r="F65" s="25"/>
      <c r="H65" s="26" t="s">
        <v>205</v>
      </c>
      <c r="I65" s="26" t="s">
        <v>206</v>
      </c>
      <c r="J65" s="26" t="s">
        <v>207</v>
      </c>
      <c r="K65" s="26" t="s">
        <v>2</v>
      </c>
    </row>
    <row r="66" spans="1:11" x14ac:dyDescent="0.3">
      <c r="A66" s="27" t="s">
        <v>145</v>
      </c>
      <c r="B66" s="28" t="s">
        <v>198</v>
      </c>
      <c r="C66" s="29">
        <v>375</v>
      </c>
      <c r="D66" s="27" t="s">
        <v>58</v>
      </c>
      <c r="E66" s="2"/>
      <c r="F66" s="30">
        <f t="shared" ref="F66:F95" si="16">C66*E66</f>
        <v>0</v>
      </c>
      <c r="H66" s="3"/>
      <c r="I66" s="3"/>
      <c r="J66" s="3"/>
      <c r="K66" s="31">
        <f t="shared" ref="K66:K95" si="17">SUM(H66:J66)</f>
        <v>0</v>
      </c>
    </row>
    <row r="67" spans="1:11" x14ac:dyDescent="0.3">
      <c r="A67" s="27" t="s">
        <v>146</v>
      </c>
      <c r="B67" s="28" t="s">
        <v>101</v>
      </c>
      <c r="C67" s="29">
        <v>375</v>
      </c>
      <c r="D67" s="27" t="s">
        <v>58</v>
      </c>
      <c r="E67" s="2"/>
      <c r="F67" s="30">
        <f t="shared" si="16"/>
        <v>0</v>
      </c>
      <c r="H67" s="3"/>
      <c r="I67" s="3"/>
      <c r="J67" s="3"/>
      <c r="K67" s="31">
        <f t="shared" si="17"/>
        <v>0</v>
      </c>
    </row>
    <row r="68" spans="1:11" x14ac:dyDescent="0.3">
      <c r="A68" s="27" t="s">
        <v>147</v>
      </c>
      <c r="B68" s="28" t="s">
        <v>63</v>
      </c>
      <c r="C68" s="29">
        <v>375</v>
      </c>
      <c r="D68" s="27" t="s">
        <v>58</v>
      </c>
      <c r="E68" s="2"/>
      <c r="F68" s="30">
        <f t="shared" si="16"/>
        <v>0</v>
      </c>
      <c r="H68" s="3"/>
      <c r="I68" s="3"/>
      <c r="J68" s="3"/>
      <c r="K68" s="31">
        <f t="shared" si="17"/>
        <v>0</v>
      </c>
    </row>
    <row r="69" spans="1:11" x14ac:dyDescent="0.3">
      <c r="A69" s="27" t="s">
        <v>148</v>
      </c>
      <c r="B69" s="28" t="s">
        <v>102</v>
      </c>
      <c r="C69" s="29">
        <v>400</v>
      </c>
      <c r="D69" s="27" t="s">
        <v>53</v>
      </c>
      <c r="E69" s="2"/>
      <c r="F69" s="30">
        <f t="shared" si="16"/>
        <v>0</v>
      </c>
      <c r="H69" s="3"/>
      <c r="I69" s="3"/>
      <c r="J69" s="3"/>
      <c r="K69" s="31">
        <f t="shared" si="17"/>
        <v>0</v>
      </c>
    </row>
    <row r="70" spans="1:11" x14ac:dyDescent="0.3">
      <c r="A70" s="27" t="s">
        <v>149</v>
      </c>
      <c r="B70" s="28" t="s">
        <v>103</v>
      </c>
      <c r="C70" s="29">
        <v>500</v>
      </c>
      <c r="D70" s="27" t="s">
        <v>53</v>
      </c>
      <c r="E70" s="2"/>
      <c r="F70" s="30">
        <f t="shared" si="16"/>
        <v>0</v>
      </c>
      <c r="H70" s="3"/>
      <c r="I70" s="3"/>
      <c r="J70" s="3"/>
      <c r="K70" s="31">
        <f t="shared" si="17"/>
        <v>0</v>
      </c>
    </row>
    <row r="71" spans="1:11" x14ac:dyDescent="0.3">
      <c r="A71" s="27" t="s">
        <v>150</v>
      </c>
      <c r="B71" s="28" t="s">
        <v>104</v>
      </c>
      <c r="C71" s="29">
        <v>400</v>
      </c>
      <c r="D71" s="27" t="s">
        <v>53</v>
      </c>
      <c r="E71" s="2"/>
      <c r="F71" s="30">
        <f t="shared" si="16"/>
        <v>0</v>
      </c>
      <c r="H71" s="3"/>
      <c r="I71" s="3"/>
      <c r="J71" s="3"/>
      <c r="K71" s="31">
        <f t="shared" si="17"/>
        <v>0</v>
      </c>
    </row>
    <row r="72" spans="1:11" x14ac:dyDescent="0.3">
      <c r="A72" s="27" t="s">
        <v>151</v>
      </c>
      <c r="B72" s="28" t="s">
        <v>98</v>
      </c>
      <c r="C72" s="29">
        <v>500</v>
      </c>
      <c r="D72" s="27" t="s">
        <v>53</v>
      </c>
      <c r="E72" s="2"/>
      <c r="F72" s="30">
        <f t="shared" si="16"/>
        <v>0</v>
      </c>
      <c r="H72" s="3"/>
      <c r="I72" s="3"/>
      <c r="J72" s="3"/>
      <c r="K72" s="31">
        <f t="shared" si="17"/>
        <v>0</v>
      </c>
    </row>
    <row r="73" spans="1:11" x14ac:dyDescent="0.3">
      <c r="A73" s="27" t="s">
        <v>152</v>
      </c>
      <c r="B73" s="28" t="s">
        <v>105</v>
      </c>
      <c r="C73" s="29">
        <v>250</v>
      </c>
      <c r="D73" s="27" t="s">
        <v>58</v>
      </c>
      <c r="E73" s="2"/>
      <c r="F73" s="30">
        <f t="shared" si="16"/>
        <v>0</v>
      </c>
      <c r="H73" s="3"/>
      <c r="I73" s="3"/>
      <c r="J73" s="3"/>
      <c r="K73" s="31">
        <f t="shared" si="17"/>
        <v>0</v>
      </c>
    </row>
    <row r="74" spans="1:11" x14ac:dyDescent="0.3">
      <c r="A74" s="27" t="s">
        <v>153</v>
      </c>
      <c r="B74" s="28" t="s">
        <v>88</v>
      </c>
      <c r="C74" s="29">
        <v>250</v>
      </c>
      <c r="D74" s="27" t="s">
        <v>58</v>
      </c>
      <c r="E74" s="2"/>
      <c r="F74" s="30">
        <f t="shared" si="16"/>
        <v>0</v>
      </c>
      <c r="H74" s="3"/>
      <c r="I74" s="3"/>
      <c r="J74" s="3"/>
      <c r="K74" s="31">
        <f t="shared" si="17"/>
        <v>0</v>
      </c>
    </row>
    <row r="75" spans="1:11" x14ac:dyDescent="0.3">
      <c r="A75" s="27" t="s">
        <v>154</v>
      </c>
      <c r="B75" s="28" t="s">
        <v>111</v>
      </c>
      <c r="C75" s="29">
        <v>500</v>
      </c>
      <c r="D75" s="27" t="s">
        <v>53</v>
      </c>
      <c r="E75" s="2"/>
      <c r="F75" s="30">
        <f t="shared" si="16"/>
        <v>0</v>
      </c>
      <c r="H75" s="3"/>
      <c r="I75" s="3"/>
      <c r="J75" s="3"/>
      <c r="K75" s="31">
        <f t="shared" si="17"/>
        <v>0</v>
      </c>
    </row>
    <row r="76" spans="1:11" x14ac:dyDescent="0.3">
      <c r="A76" s="27" t="s">
        <v>155</v>
      </c>
      <c r="B76" s="28" t="s">
        <v>110</v>
      </c>
      <c r="C76" s="36">
        <v>500</v>
      </c>
      <c r="D76" s="27" t="s">
        <v>53</v>
      </c>
      <c r="E76" s="2"/>
      <c r="F76" s="30">
        <f t="shared" si="16"/>
        <v>0</v>
      </c>
      <c r="H76" s="3"/>
      <c r="I76" s="3"/>
      <c r="J76" s="3"/>
      <c r="K76" s="31">
        <f t="shared" si="17"/>
        <v>0</v>
      </c>
    </row>
    <row r="77" spans="1:11" x14ac:dyDescent="0.3">
      <c r="A77" s="27" t="s">
        <v>156</v>
      </c>
      <c r="B77" s="28" t="s">
        <v>112</v>
      </c>
      <c r="C77" s="29">
        <v>250</v>
      </c>
      <c r="D77" s="27" t="s">
        <v>58</v>
      </c>
      <c r="E77" s="2"/>
      <c r="F77" s="30">
        <f t="shared" si="16"/>
        <v>0</v>
      </c>
      <c r="H77" s="3"/>
      <c r="I77" s="3"/>
      <c r="J77" s="3"/>
      <c r="K77" s="31">
        <f t="shared" si="17"/>
        <v>0</v>
      </c>
    </row>
    <row r="78" spans="1:11" x14ac:dyDescent="0.3">
      <c r="A78" s="27" t="s">
        <v>157</v>
      </c>
      <c r="B78" s="28" t="s">
        <v>113</v>
      </c>
      <c r="C78" s="29">
        <v>250</v>
      </c>
      <c r="D78" s="27" t="s">
        <v>58</v>
      </c>
      <c r="E78" s="2"/>
      <c r="F78" s="30">
        <f t="shared" si="16"/>
        <v>0</v>
      </c>
      <c r="H78" s="3"/>
      <c r="I78" s="3"/>
      <c r="J78" s="3"/>
      <c r="K78" s="31">
        <f t="shared" si="17"/>
        <v>0</v>
      </c>
    </row>
    <row r="79" spans="1:11" x14ac:dyDescent="0.3">
      <c r="A79" s="27" t="s">
        <v>158</v>
      </c>
      <c r="B79" s="28" t="s">
        <v>106</v>
      </c>
      <c r="C79" s="29">
        <v>250</v>
      </c>
      <c r="D79" s="27" t="s">
        <v>58</v>
      </c>
      <c r="E79" s="2"/>
      <c r="F79" s="30">
        <f t="shared" si="16"/>
        <v>0</v>
      </c>
      <c r="H79" s="3"/>
      <c r="I79" s="3"/>
      <c r="J79" s="3"/>
      <c r="K79" s="31">
        <f t="shared" si="17"/>
        <v>0</v>
      </c>
    </row>
    <row r="80" spans="1:11" x14ac:dyDescent="0.3">
      <c r="A80" s="27" t="s">
        <v>159</v>
      </c>
      <c r="B80" s="28" t="s">
        <v>89</v>
      </c>
      <c r="C80" s="29">
        <v>250</v>
      </c>
      <c r="D80" s="27" t="s">
        <v>58</v>
      </c>
      <c r="E80" s="2"/>
      <c r="F80" s="30">
        <f t="shared" si="16"/>
        <v>0</v>
      </c>
      <c r="H80" s="3"/>
      <c r="I80" s="3"/>
      <c r="J80" s="3"/>
      <c r="K80" s="31">
        <f t="shared" si="17"/>
        <v>0</v>
      </c>
    </row>
    <row r="81" spans="1:11" x14ac:dyDescent="0.3">
      <c r="A81" s="27" t="s">
        <v>160</v>
      </c>
      <c r="B81" s="28" t="s">
        <v>114</v>
      </c>
      <c r="C81" s="29">
        <v>500</v>
      </c>
      <c r="D81" s="27" t="s">
        <v>53</v>
      </c>
      <c r="E81" s="2"/>
      <c r="F81" s="30">
        <f t="shared" si="16"/>
        <v>0</v>
      </c>
      <c r="H81" s="3"/>
      <c r="I81" s="3"/>
      <c r="J81" s="3"/>
      <c r="K81" s="31">
        <f t="shared" si="17"/>
        <v>0</v>
      </c>
    </row>
    <row r="82" spans="1:11" x14ac:dyDescent="0.3">
      <c r="A82" s="27" t="s">
        <v>161</v>
      </c>
      <c r="B82" s="28" t="s">
        <v>115</v>
      </c>
      <c r="C82" s="29">
        <v>500</v>
      </c>
      <c r="D82" s="27" t="s">
        <v>53</v>
      </c>
      <c r="E82" s="2"/>
      <c r="F82" s="30">
        <f t="shared" si="16"/>
        <v>0</v>
      </c>
      <c r="H82" s="3"/>
      <c r="I82" s="3"/>
      <c r="J82" s="3"/>
      <c r="K82" s="31">
        <f t="shared" si="17"/>
        <v>0</v>
      </c>
    </row>
    <row r="83" spans="1:11" x14ac:dyDescent="0.3">
      <c r="A83" s="27" t="s">
        <v>162</v>
      </c>
      <c r="B83" s="28" t="s">
        <v>116</v>
      </c>
      <c r="C83" s="29">
        <v>500</v>
      </c>
      <c r="D83" s="27" t="s">
        <v>53</v>
      </c>
      <c r="E83" s="2"/>
      <c r="F83" s="30">
        <f t="shared" si="16"/>
        <v>0</v>
      </c>
      <c r="H83" s="3"/>
      <c r="I83" s="3"/>
      <c r="J83" s="3"/>
      <c r="K83" s="31">
        <f t="shared" si="17"/>
        <v>0</v>
      </c>
    </row>
    <row r="84" spans="1:11" x14ac:dyDescent="0.3">
      <c r="A84" s="27" t="s">
        <v>163</v>
      </c>
      <c r="B84" s="28" t="s">
        <v>117</v>
      </c>
      <c r="C84" s="29">
        <v>500</v>
      </c>
      <c r="D84" s="27" t="s">
        <v>53</v>
      </c>
      <c r="E84" s="2"/>
      <c r="F84" s="30">
        <f t="shared" si="16"/>
        <v>0</v>
      </c>
      <c r="H84" s="3"/>
      <c r="I84" s="3"/>
      <c r="J84" s="3"/>
      <c r="K84" s="31">
        <f t="shared" si="17"/>
        <v>0</v>
      </c>
    </row>
    <row r="85" spans="1:11" x14ac:dyDescent="0.3">
      <c r="A85" s="27" t="s">
        <v>164</v>
      </c>
      <c r="B85" s="28" t="s">
        <v>199</v>
      </c>
      <c r="C85" s="29">
        <v>500</v>
      </c>
      <c r="D85" s="27" t="s">
        <v>53</v>
      </c>
      <c r="E85" s="2"/>
      <c r="F85" s="30">
        <f t="shared" si="16"/>
        <v>0</v>
      </c>
      <c r="H85" s="3"/>
      <c r="I85" s="3"/>
      <c r="J85" s="3"/>
      <c r="K85" s="31">
        <f t="shared" si="17"/>
        <v>0</v>
      </c>
    </row>
    <row r="86" spans="1:11" x14ac:dyDescent="0.3">
      <c r="A86" s="27" t="s">
        <v>165</v>
      </c>
      <c r="B86" s="28" t="s">
        <v>200</v>
      </c>
      <c r="C86" s="29">
        <v>500</v>
      </c>
      <c r="D86" s="27" t="s">
        <v>53</v>
      </c>
      <c r="E86" s="2"/>
      <c r="F86" s="30">
        <f t="shared" si="16"/>
        <v>0</v>
      </c>
      <c r="H86" s="3"/>
      <c r="I86" s="3"/>
      <c r="J86" s="3"/>
      <c r="K86" s="31">
        <f t="shared" si="17"/>
        <v>0</v>
      </c>
    </row>
    <row r="87" spans="1:11" x14ac:dyDescent="0.3">
      <c r="A87" s="27" t="s">
        <v>166</v>
      </c>
      <c r="B87" s="28" t="s">
        <v>107</v>
      </c>
      <c r="C87" s="29">
        <v>50</v>
      </c>
      <c r="D87" s="27" t="s">
        <v>58</v>
      </c>
      <c r="E87" s="2"/>
      <c r="F87" s="30">
        <f t="shared" si="16"/>
        <v>0</v>
      </c>
      <c r="H87" s="3"/>
      <c r="I87" s="3"/>
      <c r="J87" s="3"/>
      <c r="K87" s="31">
        <f t="shared" si="17"/>
        <v>0</v>
      </c>
    </row>
    <row r="88" spans="1:11" x14ac:dyDescent="0.3">
      <c r="A88" s="27" t="s">
        <v>167</v>
      </c>
      <c r="B88" s="28" t="s">
        <v>72</v>
      </c>
      <c r="C88" s="29">
        <v>50</v>
      </c>
      <c r="D88" s="27" t="s">
        <v>58</v>
      </c>
      <c r="E88" s="2"/>
      <c r="F88" s="30">
        <f t="shared" si="16"/>
        <v>0</v>
      </c>
      <c r="H88" s="3"/>
      <c r="I88" s="3"/>
      <c r="J88" s="3"/>
      <c r="K88" s="31">
        <f t="shared" si="17"/>
        <v>0</v>
      </c>
    </row>
    <row r="89" spans="1:11" x14ac:dyDescent="0.3">
      <c r="A89" s="27" t="s">
        <v>168</v>
      </c>
      <c r="B89" s="28" t="s">
        <v>108</v>
      </c>
      <c r="C89" s="29">
        <v>50</v>
      </c>
      <c r="D89" s="27" t="s">
        <v>58</v>
      </c>
      <c r="E89" s="2"/>
      <c r="F89" s="30">
        <f t="shared" si="16"/>
        <v>0</v>
      </c>
      <c r="H89" s="3"/>
      <c r="I89" s="3"/>
      <c r="J89" s="3"/>
      <c r="K89" s="31">
        <f t="shared" si="17"/>
        <v>0</v>
      </c>
    </row>
    <row r="90" spans="1:11" x14ac:dyDescent="0.3">
      <c r="A90" s="27" t="s">
        <v>169</v>
      </c>
      <c r="B90" s="28" t="s">
        <v>73</v>
      </c>
      <c r="C90" s="29">
        <v>50</v>
      </c>
      <c r="D90" s="27" t="s">
        <v>58</v>
      </c>
      <c r="E90" s="2"/>
      <c r="F90" s="30">
        <f t="shared" si="16"/>
        <v>0</v>
      </c>
      <c r="H90" s="3"/>
      <c r="I90" s="3"/>
      <c r="J90" s="3"/>
      <c r="K90" s="31">
        <f t="shared" si="17"/>
        <v>0</v>
      </c>
    </row>
    <row r="91" spans="1:11" x14ac:dyDescent="0.3">
      <c r="A91" s="27" t="s">
        <v>170</v>
      </c>
      <c r="B91" s="37" t="s">
        <v>74</v>
      </c>
      <c r="C91" s="29">
        <v>50</v>
      </c>
      <c r="D91" s="27" t="s">
        <v>58</v>
      </c>
      <c r="E91" s="2"/>
      <c r="F91" s="30">
        <f t="shared" si="16"/>
        <v>0</v>
      </c>
      <c r="H91" s="3"/>
      <c r="I91" s="3"/>
      <c r="J91" s="3"/>
      <c r="K91" s="31">
        <f t="shared" si="17"/>
        <v>0</v>
      </c>
    </row>
    <row r="92" spans="1:11" ht="44.4" customHeight="1" x14ac:dyDescent="0.3">
      <c r="A92" s="27" t="s">
        <v>171</v>
      </c>
      <c r="B92" s="37" t="s">
        <v>208</v>
      </c>
      <c r="C92" s="29">
        <v>2500</v>
      </c>
      <c r="D92" s="27" t="s">
        <v>66</v>
      </c>
      <c r="E92" s="2"/>
      <c r="F92" s="30">
        <f t="shared" si="16"/>
        <v>0</v>
      </c>
      <c r="H92" s="3"/>
      <c r="I92" s="3"/>
      <c r="J92" s="3"/>
      <c r="K92" s="31">
        <f t="shared" si="17"/>
        <v>0</v>
      </c>
    </row>
    <row r="93" spans="1:11" ht="44.4" customHeight="1" x14ac:dyDescent="0.3">
      <c r="A93" s="27" t="s">
        <v>172</v>
      </c>
      <c r="B93" s="37" t="s">
        <v>209</v>
      </c>
      <c r="C93" s="29">
        <v>2500</v>
      </c>
      <c r="D93" s="27" t="s">
        <v>66</v>
      </c>
      <c r="E93" s="2"/>
      <c r="F93" s="30">
        <f t="shared" si="16"/>
        <v>0</v>
      </c>
      <c r="H93" s="3"/>
      <c r="I93" s="3"/>
      <c r="J93" s="3"/>
      <c r="K93" s="31">
        <f t="shared" si="17"/>
        <v>0</v>
      </c>
    </row>
    <row r="94" spans="1:11" ht="38.4" customHeight="1" x14ac:dyDescent="0.3">
      <c r="A94" s="27" t="s">
        <v>212</v>
      </c>
      <c r="B94" s="37" t="s">
        <v>210</v>
      </c>
      <c r="C94" s="29">
        <v>2500</v>
      </c>
      <c r="D94" s="27" t="s">
        <v>66</v>
      </c>
      <c r="E94" s="2"/>
      <c r="F94" s="30">
        <f t="shared" si="16"/>
        <v>0</v>
      </c>
      <c r="H94" s="3"/>
      <c r="I94" s="3"/>
      <c r="J94" s="3"/>
      <c r="K94" s="31">
        <f t="shared" si="17"/>
        <v>0</v>
      </c>
    </row>
    <row r="95" spans="1:11" ht="37.799999999999997" customHeight="1" x14ac:dyDescent="0.3">
      <c r="A95" s="27" t="s">
        <v>213</v>
      </c>
      <c r="B95" s="37" t="s">
        <v>211</v>
      </c>
      <c r="C95" s="29">
        <v>2500</v>
      </c>
      <c r="D95" s="27" t="s">
        <v>66</v>
      </c>
      <c r="E95" s="2"/>
      <c r="F95" s="30">
        <f t="shared" si="16"/>
        <v>0</v>
      </c>
      <c r="H95" s="3"/>
      <c r="I95" s="3"/>
      <c r="J95" s="3"/>
      <c r="K95" s="31">
        <f t="shared" si="17"/>
        <v>0</v>
      </c>
    </row>
    <row r="96" spans="1:11" x14ac:dyDescent="0.3">
      <c r="A96" s="27"/>
      <c r="B96" s="28"/>
      <c r="C96" s="29"/>
      <c r="D96" s="27"/>
      <c r="E96" s="30"/>
      <c r="F96" s="30"/>
      <c r="G96" s="32"/>
    </row>
    <row r="97" spans="1:11" x14ac:dyDescent="0.3">
      <c r="A97" s="24">
        <v>10</v>
      </c>
      <c r="B97" s="33" t="s">
        <v>216</v>
      </c>
      <c r="C97" s="23"/>
      <c r="D97" s="35"/>
      <c r="E97" s="25"/>
      <c r="F97" s="25"/>
      <c r="H97" s="26" t="s">
        <v>205</v>
      </c>
      <c r="I97" s="26" t="s">
        <v>206</v>
      </c>
      <c r="J97" s="26" t="s">
        <v>207</v>
      </c>
      <c r="K97" s="26" t="s">
        <v>2</v>
      </c>
    </row>
    <row r="98" spans="1:11" x14ac:dyDescent="0.3">
      <c r="A98" s="27" t="s">
        <v>35</v>
      </c>
      <c r="B98" s="28" t="s">
        <v>15</v>
      </c>
      <c r="C98" s="29">
        <v>500</v>
      </c>
      <c r="D98" s="34" t="s">
        <v>19</v>
      </c>
      <c r="E98" s="2"/>
      <c r="F98" s="30">
        <f t="shared" ref="F98:F107" si="18">C98*E98</f>
        <v>0</v>
      </c>
      <c r="H98" s="3"/>
      <c r="I98" s="3"/>
      <c r="J98" s="3"/>
      <c r="K98" s="31">
        <f t="shared" ref="K98:K109" si="19">SUM(H98:J98)</f>
        <v>0</v>
      </c>
    </row>
    <row r="99" spans="1:11" x14ac:dyDescent="0.3">
      <c r="A99" s="27" t="s">
        <v>36</v>
      </c>
      <c r="B99" s="28" t="s">
        <v>16</v>
      </c>
      <c r="C99" s="29">
        <v>1000</v>
      </c>
      <c r="D99" s="34" t="s">
        <v>19</v>
      </c>
      <c r="E99" s="2"/>
      <c r="F99" s="30">
        <f t="shared" si="18"/>
        <v>0</v>
      </c>
      <c r="H99" s="3"/>
      <c r="I99" s="3"/>
      <c r="J99" s="3"/>
      <c r="K99" s="31">
        <f t="shared" si="19"/>
        <v>0</v>
      </c>
    </row>
    <row r="100" spans="1:11" x14ac:dyDescent="0.3">
      <c r="A100" s="27" t="s">
        <v>37</v>
      </c>
      <c r="B100" s="28" t="s">
        <v>17</v>
      </c>
      <c r="C100" s="29">
        <v>500</v>
      </c>
      <c r="D100" s="34" t="s">
        <v>19</v>
      </c>
      <c r="E100" s="2"/>
      <c r="F100" s="30">
        <f t="shared" si="18"/>
        <v>0</v>
      </c>
      <c r="H100" s="3"/>
      <c r="I100" s="3"/>
      <c r="J100" s="3"/>
      <c r="K100" s="31">
        <f t="shared" si="19"/>
        <v>0</v>
      </c>
    </row>
    <row r="101" spans="1:11" x14ac:dyDescent="0.3">
      <c r="A101" s="27" t="s">
        <v>201</v>
      </c>
      <c r="B101" s="37" t="s">
        <v>202</v>
      </c>
      <c r="C101" s="29">
        <v>1500</v>
      </c>
      <c r="D101" s="34" t="s">
        <v>19</v>
      </c>
      <c r="E101" s="2"/>
      <c r="F101" s="30">
        <f t="shared" si="18"/>
        <v>0</v>
      </c>
      <c r="H101" s="3"/>
      <c r="I101" s="3"/>
      <c r="J101" s="3"/>
      <c r="K101" s="31">
        <f t="shared" si="19"/>
        <v>0</v>
      </c>
    </row>
    <row r="102" spans="1:11" x14ac:dyDescent="0.3">
      <c r="A102" s="27" t="s">
        <v>203</v>
      </c>
      <c r="B102" s="37" t="s">
        <v>221</v>
      </c>
      <c r="C102" s="29">
        <v>1500</v>
      </c>
      <c r="D102" s="34" t="s">
        <v>19</v>
      </c>
      <c r="E102" s="2"/>
      <c r="F102" s="30">
        <f t="shared" si="18"/>
        <v>0</v>
      </c>
      <c r="H102" s="3"/>
      <c r="I102" s="3"/>
      <c r="J102" s="3"/>
      <c r="K102" s="31">
        <f t="shared" si="19"/>
        <v>0</v>
      </c>
    </row>
    <row r="103" spans="1:11" x14ac:dyDescent="0.3">
      <c r="A103" s="27" t="s">
        <v>173</v>
      </c>
      <c r="B103" s="28" t="s">
        <v>220</v>
      </c>
      <c r="C103" s="29">
        <v>500</v>
      </c>
      <c r="D103" s="34" t="s">
        <v>19</v>
      </c>
      <c r="E103" s="2"/>
      <c r="F103" s="30">
        <f t="shared" si="18"/>
        <v>0</v>
      </c>
      <c r="H103" s="3"/>
      <c r="I103" s="3"/>
      <c r="J103" s="3"/>
      <c r="K103" s="31">
        <f t="shared" si="19"/>
        <v>0</v>
      </c>
    </row>
    <row r="104" spans="1:11" x14ac:dyDescent="0.3">
      <c r="A104" s="27" t="s">
        <v>174</v>
      </c>
      <c r="B104" s="28" t="s">
        <v>18</v>
      </c>
      <c r="C104" s="29">
        <v>250</v>
      </c>
      <c r="D104" s="34" t="s">
        <v>19</v>
      </c>
      <c r="E104" s="2"/>
      <c r="F104" s="30">
        <f t="shared" si="18"/>
        <v>0</v>
      </c>
      <c r="H104" s="3"/>
      <c r="I104" s="3"/>
      <c r="J104" s="3"/>
      <c r="K104" s="31">
        <f t="shared" si="19"/>
        <v>0</v>
      </c>
    </row>
    <row r="105" spans="1:11" x14ac:dyDescent="0.3">
      <c r="A105" s="27" t="s">
        <v>175</v>
      </c>
      <c r="B105" s="28" t="s">
        <v>62</v>
      </c>
      <c r="C105" s="29">
        <v>500</v>
      </c>
      <c r="D105" s="34" t="s">
        <v>19</v>
      </c>
      <c r="E105" s="2"/>
      <c r="F105" s="30">
        <f t="shared" si="18"/>
        <v>0</v>
      </c>
      <c r="H105" s="3"/>
      <c r="I105" s="3"/>
      <c r="J105" s="3"/>
      <c r="K105" s="31">
        <f t="shared" si="19"/>
        <v>0</v>
      </c>
    </row>
    <row r="106" spans="1:11" x14ac:dyDescent="0.3">
      <c r="A106" s="27" t="s">
        <v>176</v>
      </c>
      <c r="B106" s="37" t="s">
        <v>219</v>
      </c>
      <c r="C106" s="29">
        <v>500</v>
      </c>
      <c r="D106" s="34" t="s">
        <v>19</v>
      </c>
      <c r="E106" s="2"/>
      <c r="F106" s="30">
        <f t="shared" si="18"/>
        <v>0</v>
      </c>
      <c r="H106" s="3"/>
      <c r="I106" s="3"/>
      <c r="J106" s="3"/>
      <c r="K106" s="31">
        <f t="shared" si="19"/>
        <v>0</v>
      </c>
    </row>
    <row r="107" spans="1:11" x14ac:dyDescent="0.3">
      <c r="A107" s="27" t="s">
        <v>177</v>
      </c>
      <c r="B107" s="28" t="s">
        <v>90</v>
      </c>
      <c r="C107" s="29">
        <v>500</v>
      </c>
      <c r="D107" s="34" t="s">
        <v>19</v>
      </c>
      <c r="E107" s="2"/>
      <c r="F107" s="30">
        <f t="shared" si="18"/>
        <v>0</v>
      </c>
      <c r="H107" s="3"/>
      <c r="I107" s="3"/>
      <c r="J107" s="3"/>
      <c r="K107" s="31">
        <f t="shared" si="19"/>
        <v>0</v>
      </c>
    </row>
    <row r="108" spans="1:11" x14ac:dyDescent="0.3">
      <c r="A108" s="27" t="s">
        <v>178</v>
      </c>
      <c r="B108" s="37" t="s">
        <v>180</v>
      </c>
      <c r="C108" s="29">
        <v>250</v>
      </c>
      <c r="D108" s="27" t="s">
        <v>58</v>
      </c>
      <c r="E108" s="2"/>
      <c r="F108" s="30">
        <f>C108*E108</f>
        <v>0</v>
      </c>
      <c r="H108" s="3"/>
      <c r="I108" s="3"/>
      <c r="J108" s="3"/>
      <c r="K108" s="31">
        <f t="shared" si="19"/>
        <v>0</v>
      </c>
    </row>
    <row r="109" spans="1:11" x14ac:dyDescent="0.3">
      <c r="A109" s="27" t="s">
        <v>179</v>
      </c>
      <c r="B109" s="37" t="s">
        <v>181</v>
      </c>
      <c r="C109" s="29">
        <v>250</v>
      </c>
      <c r="D109" s="27" t="s">
        <v>58</v>
      </c>
      <c r="E109" s="2"/>
      <c r="F109" s="30">
        <f>C109*E109</f>
        <v>0</v>
      </c>
      <c r="H109" s="3"/>
      <c r="I109" s="3"/>
      <c r="J109" s="3"/>
      <c r="K109" s="31">
        <f t="shared" si="19"/>
        <v>0</v>
      </c>
    </row>
    <row r="110" spans="1:11" x14ac:dyDescent="0.3">
      <c r="A110" s="27"/>
      <c r="B110" s="28"/>
      <c r="C110" s="29"/>
      <c r="D110" s="34"/>
      <c r="E110" s="30"/>
      <c r="F110" s="30"/>
      <c r="G110" s="32"/>
    </row>
    <row r="111" spans="1:11" x14ac:dyDescent="0.3">
      <c r="A111" s="24">
        <v>11</v>
      </c>
      <c r="B111" s="33" t="s">
        <v>215</v>
      </c>
      <c r="C111" s="23"/>
      <c r="D111" s="35"/>
      <c r="E111" s="25"/>
      <c r="F111" s="25"/>
      <c r="H111" s="26" t="s">
        <v>205</v>
      </c>
      <c r="I111" s="26" t="s">
        <v>206</v>
      </c>
      <c r="J111" s="26" t="s">
        <v>207</v>
      </c>
      <c r="K111" s="26" t="s">
        <v>2</v>
      </c>
    </row>
    <row r="112" spans="1:11" x14ac:dyDescent="0.3">
      <c r="A112" s="27" t="s">
        <v>38</v>
      </c>
      <c r="B112" s="28" t="s">
        <v>49</v>
      </c>
      <c r="C112" s="29">
        <v>100</v>
      </c>
      <c r="D112" s="27" t="s">
        <v>58</v>
      </c>
      <c r="E112" s="2"/>
      <c r="F112" s="30">
        <f t="shared" ref="F112:F113" si="20">C112*E112</f>
        <v>0</v>
      </c>
      <c r="H112" s="3"/>
      <c r="I112" s="3"/>
      <c r="J112" s="3"/>
      <c r="K112" s="31">
        <f t="shared" ref="K112:K117" si="21">SUM(H112:J112)</f>
        <v>0</v>
      </c>
    </row>
    <row r="113" spans="1:11" x14ac:dyDescent="0.3">
      <c r="A113" s="27" t="s">
        <v>39</v>
      </c>
      <c r="B113" s="28" t="s">
        <v>50</v>
      </c>
      <c r="C113" s="29">
        <v>100</v>
      </c>
      <c r="D113" s="27" t="s">
        <v>58</v>
      </c>
      <c r="E113" s="2"/>
      <c r="F113" s="30">
        <f t="shared" si="20"/>
        <v>0</v>
      </c>
      <c r="H113" s="3"/>
      <c r="I113" s="3"/>
      <c r="J113" s="3"/>
      <c r="K113" s="31">
        <f t="shared" si="21"/>
        <v>0</v>
      </c>
    </row>
    <row r="114" spans="1:11" x14ac:dyDescent="0.3">
      <c r="A114" s="27" t="s">
        <v>40</v>
      </c>
      <c r="B114" s="28" t="s">
        <v>217</v>
      </c>
      <c r="C114" s="29">
        <v>100</v>
      </c>
      <c r="D114" s="27" t="s">
        <v>58</v>
      </c>
      <c r="E114" s="2"/>
      <c r="F114" s="30">
        <f>C114*E114</f>
        <v>0</v>
      </c>
      <c r="H114" s="3"/>
      <c r="I114" s="3"/>
      <c r="J114" s="3"/>
      <c r="K114" s="31">
        <f t="shared" si="21"/>
        <v>0</v>
      </c>
    </row>
    <row r="115" spans="1:11" x14ac:dyDescent="0.3">
      <c r="A115" s="27" t="s">
        <v>42</v>
      </c>
      <c r="B115" s="28" t="s">
        <v>109</v>
      </c>
      <c r="C115" s="29">
        <v>100</v>
      </c>
      <c r="D115" s="27" t="s">
        <v>58</v>
      </c>
      <c r="E115" s="2"/>
      <c r="F115" s="30">
        <f>C115*E115</f>
        <v>0</v>
      </c>
      <c r="H115" s="3"/>
      <c r="I115" s="3"/>
      <c r="J115" s="3"/>
      <c r="K115" s="31">
        <f t="shared" si="21"/>
        <v>0</v>
      </c>
    </row>
    <row r="116" spans="1:11" x14ac:dyDescent="0.3">
      <c r="A116" s="27" t="s">
        <v>41</v>
      </c>
      <c r="B116" s="37" t="s">
        <v>61</v>
      </c>
      <c r="C116" s="29">
        <v>100</v>
      </c>
      <c r="D116" s="27" t="s">
        <v>58</v>
      </c>
      <c r="E116" s="2"/>
      <c r="F116" s="30">
        <f>C116*E116</f>
        <v>0</v>
      </c>
      <c r="H116" s="3"/>
      <c r="I116" s="3"/>
      <c r="J116" s="3"/>
      <c r="K116" s="31">
        <f t="shared" si="21"/>
        <v>0</v>
      </c>
    </row>
    <row r="117" spans="1:11" x14ac:dyDescent="0.3">
      <c r="A117" s="27" t="s">
        <v>43</v>
      </c>
      <c r="B117" s="37" t="s">
        <v>64</v>
      </c>
      <c r="C117" s="29">
        <v>100</v>
      </c>
      <c r="D117" s="27" t="s">
        <v>58</v>
      </c>
      <c r="E117" s="2"/>
      <c r="F117" s="30">
        <f>C117*E117</f>
        <v>0</v>
      </c>
      <c r="H117" s="3"/>
      <c r="I117" s="3"/>
      <c r="J117" s="3"/>
      <c r="K117" s="31">
        <f t="shared" si="21"/>
        <v>0</v>
      </c>
    </row>
    <row r="118" spans="1:11" x14ac:dyDescent="0.3">
      <c r="A118" s="27"/>
      <c r="B118" s="28"/>
      <c r="C118" s="29"/>
      <c r="D118" s="34"/>
      <c r="E118" s="30"/>
      <c r="F118" s="30"/>
      <c r="G118" s="32"/>
    </row>
    <row r="119" spans="1:11" x14ac:dyDescent="0.3">
      <c r="A119" s="24">
        <v>12</v>
      </c>
      <c r="B119" s="38" t="s">
        <v>214</v>
      </c>
      <c r="C119" s="23"/>
      <c r="D119" s="35"/>
      <c r="E119" s="25"/>
      <c r="F119" s="25"/>
      <c r="H119" s="26" t="s">
        <v>205</v>
      </c>
      <c r="I119" s="26" t="s">
        <v>206</v>
      </c>
      <c r="J119" s="26" t="s">
        <v>207</v>
      </c>
      <c r="K119" s="26" t="s">
        <v>2</v>
      </c>
    </row>
    <row r="120" spans="1:11" x14ac:dyDescent="0.3">
      <c r="A120" s="27" t="s">
        <v>51</v>
      </c>
      <c r="B120" s="28" t="s">
        <v>55</v>
      </c>
      <c r="C120" s="29">
        <v>500</v>
      </c>
      <c r="D120" s="34" t="s">
        <v>53</v>
      </c>
      <c r="E120" s="2"/>
      <c r="F120" s="30">
        <f t="shared" ref="F120:F127" si="22">C120*E120</f>
        <v>0</v>
      </c>
      <c r="H120" s="3"/>
      <c r="I120" s="3"/>
      <c r="J120" s="3"/>
      <c r="K120" s="31">
        <f t="shared" ref="K120:K127" si="23">SUM(H120:J120)</f>
        <v>0</v>
      </c>
    </row>
    <row r="121" spans="1:11" x14ac:dyDescent="0.3">
      <c r="A121" s="27" t="s">
        <v>52</v>
      </c>
      <c r="B121" s="28" t="s">
        <v>56</v>
      </c>
      <c r="C121" s="29">
        <v>500</v>
      </c>
      <c r="D121" s="34" t="s">
        <v>67</v>
      </c>
      <c r="E121" s="2"/>
      <c r="F121" s="30">
        <f t="shared" si="22"/>
        <v>0</v>
      </c>
      <c r="H121" s="3"/>
      <c r="I121" s="3"/>
      <c r="J121" s="3"/>
      <c r="K121" s="31">
        <f t="shared" si="23"/>
        <v>0</v>
      </c>
    </row>
    <row r="122" spans="1:11" x14ac:dyDescent="0.3">
      <c r="A122" s="27" t="s">
        <v>183</v>
      </c>
      <c r="B122" s="28" t="s">
        <v>54</v>
      </c>
      <c r="C122" s="29">
        <v>500</v>
      </c>
      <c r="D122" s="34" t="s">
        <v>58</v>
      </c>
      <c r="E122" s="2"/>
      <c r="F122" s="30">
        <f t="shared" si="22"/>
        <v>0</v>
      </c>
      <c r="H122" s="3"/>
      <c r="I122" s="3"/>
      <c r="J122" s="3"/>
      <c r="K122" s="31">
        <f t="shared" si="23"/>
        <v>0</v>
      </c>
    </row>
    <row r="123" spans="1:11" x14ac:dyDescent="0.3">
      <c r="A123" s="27" t="s">
        <v>184</v>
      </c>
      <c r="B123" s="28" t="s">
        <v>57</v>
      </c>
      <c r="C123" s="29">
        <v>500</v>
      </c>
      <c r="D123" s="34" t="s">
        <v>59</v>
      </c>
      <c r="E123" s="2"/>
      <c r="F123" s="30">
        <f t="shared" si="22"/>
        <v>0</v>
      </c>
      <c r="H123" s="3"/>
      <c r="I123" s="3"/>
      <c r="J123" s="3"/>
      <c r="K123" s="31">
        <f t="shared" si="23"/>
        <v>0</v>
      </c>
    </row>
    <row r="124" spans="1:11" x14ac:dyDescent="0.3">
      <c r="A124" s="27" t="s">
        <v>182</v>
      </c>
      <c r="B124" s="28" t="s">
        <v>68</v>
      </c>
      <c r="C124" s="29">
        <v>250</v>
      </c>
      <c r="D124" s="34" t="s">
        <v>58</v>
      </c>
      <c r="E124" s="2"/>
      <c r="F124" s="30">
        <f t="shared" si="22"/>
        <v>0</v>
      </c>
      <c r="H124" s="3"/>
      <c r="I124" s="3"/>
      <c r="J124" s="3"/>
      <c r="K124" s="31">
        <f t="shared" si="23"/>
        <v>0</v>
      </c>
    </row>
    <row r="125" spans="1:11" x14ac:dyDescent="0.3">
      <c r="A125" s="27" t="s">
        <v>185</v>
      </c>
      <c r="B125" s="28" t="s">
        <v>69</v>
      </c>
      <c r="C125" s="29">
        <v>250</v>
      </c>
      <c r="D125" s="34" t="s">
        <v>65</v>
      </c>
      <c r="E125" s="2"/>
      <c r="F125" s="30">
        <f t="shared" si="22"/>
        <v>0</v>
      </c>
      <c r="H125" s="3"/>
      <c r="I125" s="3"/>
      <c r="J125" s="3"/>
      <c r="K125" s="31">
        <f t="shared" si="23"/>
        <v>0</v>
      </c>
    </row>
    <row r="126" spans="1:11" x14ac:dyDescent="0.3">
      <c r="A126" s="27" t="s">
        <v>186</v>
      </c>
      <c r="B126" s="28" t="s">
        <v>75</v>
      </c>
      <c r="C126" s="29">
        <v>100</v>
      </c>
      <c r="D126" s="34" t="s">
        <v>58</v>
      </c>
      <c r="E126" s="2"/>
      <c r="F126" s="30">
        <f t="shared" si="22"/>
        <v>0</v>
      </c>
      <c r="H126" s="3"/>
      <c r="I126" s="3"/>
      <c r="J126" s="3"/>
      <c r="K126" s="31">
        <f t="shared" si="23"/>
        <v>0</v>
      </c>
    </row>
    <row r="127" spans="1:11" x14ac:dyDescent="0.3">
      <c r="A127" s="27" t="s">
        <v>187</v>
      </c>
      <c r="B127" s="28" t="s">
        <v>76</v>
      </c>
      <c r="C127" s="29">
        <v>250</v>
      </c>
      <c r="D127" s="34" t="s">
        <v>65</v>
      </c>
      <c r="E127" s="2"/>
      <c r="F127" s="30">
        <f t="shared" si="22"/>
        <v>0</v>
      </c>
      <c r="H127" s="3"/>
      <c r="I127" s="3"/>
      <c r="J127" s="3"/>
      <c r="K127" s="31">
        <f t="shared" si="23"/>
        <v>0</v>
      </c>
    </row>
    <row r="128" spans="1:11" x14ac:dyDescent="0.3">
      <c r="A128" s="27"/>
      <c r="B128" s="28"/>
      <c r="C128" s="29"/>
      <c r="D128" s="34"/>
      <c r="E128" s="30"/>
      <c r="F128" s="30"/>
    </row>
    <row r="129" spans="1:6" ht="15.6" x14ac:dyDescent="0.3">
      <c r="A129" s="39"/>
      <c r="B129" s="40" t="s">
        <v>222</v>
      </c>
      <c r="C129" s="41"/>
      <c r="D129" s="42"/>
      <c r="E129" s="43"/>
      <c r="F129" s="44">
        <f>SUM(F7:F127)</f>
        <v>0</v>
      </c>
    </row>
    <row r="130" spans="1:6" ht="15" thickBot="1" x14ac:dyDescent="0.35">
      <c r="E130" s="32"/>
      <c r="F130" s="32"/>
    </row>
    <row r="131" spans="1:6" x14ac:dyDescent="0.3">
      <c r="B131" s="49"/>
      <c r="E131" s="32"/>
      <c r="F131" s="32"/>
    </row>
    <row r="132" spans="1:6" x14ac:dyDescent="0.3">
      <c r="B132" s="1" t="s">
        <v>9</v>
      </c>
      <c r="C132" s="45"/>
      <c r="D132" s="46"/>
      <c r="E132" s="47"/>
      <c r="F132" s="48"/>
    </row>
    <row r="133" spans="1:6" x14ac:dyDescent="0.3">
      <c r="B133" s="1"/>
      <c r="C133" s="45"/>
      <c r="D133" s="46"/>
      <c r="E133" s="47"/>
      <c r="F133" s="48"/>
    </row>
    <row r="134" spans="1:6" x14ac:dyDescent="0.3">
      <c r="B134" s="1"/>
      <c r="C134" s="45"/>
      <c r="D134" s="46"/>
      <c r="E134" s="47"/>
      <c r="F134" s="48"/>
    </row>
    <row r="135" spans="1:6" x14ac:dyDescent="0.3">
      <c r="B135" s="1" t="s">
        <v>10</v>
      </c>
      <c r="C135" s="45"/>
      <c r="D135" s="46"/>
      <c r="E135" s="47"/>
      <c r="F135" s="48"/>
    </row>
    <row r="136" spans="1:6" x14ac:dyDescent="0.3">
      <c r="B136" s="1"/>
      <c r="C136" s="45"/>
      <c r="D136" s="46"/>
      <c r="E136" s="47"/>
      <c r="F136" s="48"/>
    </row>
    <row r="137" spans="1:6" x14ac:dyDescent="0.3">
      <c r="B137" s="1"/>
      <c r="C137" s="45"/>
      <c r="D137" s="46"/>
      <c r="E137" s="47"/>
      <c r="F137" s="48"/>
    </row>
    <row r="138" spans="1:6" x14ac:dyDescent="0.3">
      <c r="B138" s="50" t="s">
        <v>11</v>
      </c>
      <c r="C138" s="46"/>
      <c r="D138" s="46"/>
      <c r="E138" s="47"/>
      <c r="F138" s="47"/>
    </row>
    <row r="139" spans="1:6" x14ac:dyDescent="0.3">
      <c r="B139" s="50"/>
      <c r="C139" s="46"/>
      <c r="D139" s="46"/>
      <c r="E139" s="47"/>
      <c r="F139" s="47"/>
    </row>
    <row r="140" spans="1:6" x14ac:dyDescent="0.3">
      <c r="B140" s="50"/>
      <c r="C140" s="46"/>
      <c r="D140" s="46"/>
      <c r="E140" s="47"/>
      <c r="F140" s="47"/>
    </row>
    <row r="141" spans="1:6" x14ac:dyDescent="0.3">
      <c r="B141" s="50"/>
      <c r="C141" s="46"/>
      <c r="D141" s="46"/>
      <c r="E141" s="47"/>
      <c r="F141" s="47"/>
    </row>
    <row r="142" spans="1:6" ht="15" thickBot="1" x14ac:dyDescent="0.35">
      <c r="B142" s="51"/>
      <c r="C142" s="46"/>
      <c r="D142" s="46"/>
      <c r="E142" s="47"/>
      <c r="F142" s="47"/>
    </row>
    <row r="143" spans="1:6" x14ac:dyDescent="0.3">
      <c r="B143" s="12"/>
    </row>
    <row r="144" spans="1:6" x14ac:dyDescent="0.3">
      <c r="B144" s="12"/>
    </row>
    <row r="145" spans="2:2" x14ac:dyDescent="0.3">
      <c r="B145" s="12"/>
    </row>
    <row r="146" spans="2:2" x14ac:dyDescent="0.3">
      <c r="B146" s="12"/>
    </row>
    <row r="147" spans="2:2" x14ac:dyDescent="0.3">
      <c r="B147" s="12"/>
    </row>
    <row r="148" spans="2:2" x14ac:dyDescent="0.3">
      <c r="B148" s="12"/>
    </row>
    <row r="149" spans="2:2" x14ac:dyDescent="0.3">
      <c r="B149" s="12"/>
    </row>
    <row r="150" spans="2:2" x14ac:dyDescent="0.3">
      <c r="B150" s="12"/>
    </row>
    <row r="151" spans="2:2" x14ac:dyDescent="0.3">
      <c r="B151" s="12"/>
    </row>
    <row r="152" spans="2:2" x14ac:dyDescent="0.3">
      <c r="B152" s="12"/>
    </row>
    <row r="153" spans="2:2" x14ac:dyDescent="0.3">
      <c r="B153" s="12"/>
    </row>
    <row r="154" spans="2:2" x14ac:dyDescent="0.3">
      <c r="B154" s="12"/>
    </row>
    <row r="155" spans="2:2" x14ac:dyDescent="0.3">
      <c r="B155" s="12"/>
    </row>
    <row r="156" spans="2:2" x14ac:dyDescent="0.3">
      <c r="B156" s="12"/>
    </row>
    <row r="157" spans="2:2" x14ac:dyDescent="0.3">
      <c r="B157" s="12"/>
    </row>
    <row r="158" spans="2:2" x14ac:dyDescent="0.3">
      <c r="B158" s="12"/>
    </row>
    <row r="159" spans="2:2" x14ac:dyDescent="0.3">
      <c r="B159" s="12"/>
    </row>
    <row r="160" spans="2:2" x14ac:dyDescent="0.3">
      <c r="B160" s="12"/>
    </row>
    <row r="161" spans="2:2" x14ac:dyDescent="0.3">
      <c r="B161" s="12"/>
    </row>
    <row r="162" spans="2:2" x14ac:dyDescent="0.3">
      <c r="B162" s="12"/>
    </row>
    <row r="163" spans="2:2" x14ac:dyDescent="0.3">
      <c r="B163" s="12"/>
    </row>
    <row r="164" spans="2:2" x14ac:dyDescent="0.3">
      <c r="B164" s="12"/>
    </row>
    <row r="165" spans="2:2" x14ac:dyDescent="0.3">
      <c r="B165" s="12"/>
    </row>
    <row r="166" spans="2:2" x14ac:dyDescent="0.3">
      <c r="B166" s="12"/>
    </row>
    <row r="167" spans="2:2" x14ac:dyDescent="0.3">
      <c r="B167" s="12"/>
    </row>
    <row r="168" spans="2:2" x14ac:dyDescent="0.3">
      <c r="B168" s="12"/>
    </row>
    <row r="169" spans="2:2" x14ac:dyDescent="0.3">
      <c r="B169" s="12"/>
    </row>
    <row r="170" spans="2:2" x14ac:dyDescent="0.3">
      <c r="B170" s="12"/>
    </row>
    <row r="171" spans="2:2" x14ac:dyDescent="0.3">
      <c r="B171" s="12"/>
    </row>
    <row r="172" spans="2:2" x14ac:dyDescent="0.3">
      <c r="B172" s="12"/>
    </row>
    <row r="173" spans="2:2" x14ac:dyDescent="0.3">
      <c r="B173" s="12"/>
    </row>
    <row r="174" spans="2:2" x14ac:dyDescent="0.3">
      <c r="B174" s="12"/>
    </row>
    <row r="175" spans="2:2" x14ac:dyDescent="0.3">
      <c r="B175" s="12"/>
    </row>
    <row r="176" spans="2:2" x14ac:dyDescent="0.3">
      <c r="B176" s="12"/>
    </row>
    <row r="177" spans="2:2" x14ac:dyDescent="0.3">
      <c r="B177" s="12"/>
    </row>
    <row r="178" spans="2:2" x14ac:dyDescent="0.3">
      <c r="B178" s="12"/>
    </row>
    <row r="179" spans="2:2" x14ac:dyDescent="0.3">
      <c r="B179" s="12"/>
    </row>
    <row r="180" spans="2:2" x14ac:dyDescent="0.3">
      <c r="B180" s="12"/>
    </row>
    <row r="181" spans="2:2" x14ac:dyDescent="0.3">
      <c r="B181" s="12"/>
    </row>
    <row r="182" spans="2:2" x14ac:dyDescent="0.3">
      <c r="B182" s="12"/>
    </row>
    <row r="183" spans="2:2" x14ac:dyDescent="0.3">
      <c r="B183" s="12"/>
    </row>
    <row r="184" spans="2:2" x14ac:dyDescent="0.3">
      <c r="B184" s="12"/>
    </row>
    <row r="185" spans="2:2" x14ac:dyDescent="0.3">
      <c r="B185" s="12"/>
    </row>
    <row r="186" spans="2:2" x14ac:dyDescent="0.3">
      <c r="B186" s="12"/>
    </row>
    <row r="187" spans="2:2" x14ac:dyDescent="0.3">
      <c r="B187" s="12"/>
    </row>
    <row r="188" spans="2:2" x14ac:dyDescent="0.3">
      <c r="B188" s="12"/>
    </row>
    <row r="189" spans="2:2" x14ac:dyDescent="0.3">
      <c r="B189" s="12"/>
    </row>
    <row r="190" spans="2:2" x14ac:dyDescent="0.3">
      <c r="B190" s="12"/>
    </row>
    <row r="191" spans="2:2" x14ac:dyDescent="0.3">
      <c r="B191" s="12"/>
    </row>
    <row r="192" spans="2:2" x14ac:dyDescent="0.3">
      <c r="B192" s="12"/>
    </row>
    <row r="193" spans="2:2" x14ac:dyDescent="0.3">
      <c r="B193" s="12"/>
    </row>
    <row r="194" spans="2:2" x14ac:dyDescent="0.3">
      <c r="B194" s="12"/>
    </row>
    <row r="195" spans="2:2" x14ac:dyDescent="0.3">
      <c r="B195" s="12"/>
    </row>
    <row r="196" spans="2:2" x14ac:dyDescent="0.3">
      <c r="B196" s="12"/>
    </row>
    <row r="197" spans="2:2" x14ac:dyDescent="0.3">
      <c r="B197" s="12"/>
    </row>
    <row r="198" spans="2:2" x14ac:dyDescent="0.3">
      <c r="B198" s="12"/>
    </row>
    <row r="199" spans="2:2" x14ac:dyDescent="0.3">
      <c r="B199" s="12"/>
    </row>
    <row r="200" spans="2:2" x14ac:dyDescent="0.3">
      <c r="B200" s="12"/>
    </row>
    <row r="201" spans="2:2" x14ac:dyDescent="0.3">
      <c r="B201" s="12"/>
    </row>
    <row r="202" spans="2:2" x14ac:dyDescent="0.3">
      <c r="B202" s="12"/>
    </row>
    <row r="203" spans="2:2" x14ac:dyDescent="0.3">
      <c r="B203" s="12"/>
    </row>
    <row r="204" spans="2:2" x14ac:dyDescent="0.3">
      <c r="B204" s="12"/>
    </row>
    <row r="205" spans="2:2" x14ac:dyDescent="0.3">
      <c r="B205" s="12"/>
    </row>
    <row r="206" spans="2:2" x14ac:dyDescent="0.3">
      <c r="B206" s="12"/>
    </row>
    <row r="207" spans="2:2" x14ac:dyDescent="0.3">
      <c r="B207" s="12"/>
    </row>
    <row r="208" spans="2:2" x14ac:dyDescent="0.3">
      <c r="B208" s="12"/>
    </row>
    <row r="209" spans="2:2" x14ac:dyDescent="0.3">
      <c r="B209" s="12"/>
    </row>
    <row r="210" spans="2:2" x14ac:dyDescent="0.3">
      <c r="B210" s="12"/>
    </row>
    <row r="211" spans="2:2" x14ac:dyDescent="0.3">
      <c r="B211" s="12"/>
    </row>
    <row r="212" spans="2:2" x14ac:dyDescent="0.3">
      <c r="B212" s="12"/>
    </row>
    <row r="213" spans="2:2" x14ac:dyDescent="0.3">
      <c r="B213" s="12"/>
    </row>
    <row r="214" spans="2:2" x14ac:dyDescent="0.3">
      <c r="B214" s="12"/>
    </row>
    <row r="215" spans="2:2" x14ac:dyDescent="0.3">
      <c r="B215" s="12"/>
    </row>
    <row r="216" spans="2:2" x14ac:dyDescent="0.3">
      <c r="B216" s="12"/>
    </row>
    <row r="217" spans="2:2" x14ac:dyDescent="0.3">
      <c r="B217" s="12"/>
    </row>
    <row r="218" spans="2:2" x14ac:dyDescent="0.3">
      <c r="B218" s="12"/>
    </row>
    <row r="219" spans="2:2" x14ac:dyDescent="0.3">
      <c r="B219" s="12"/>
    </row>
    <row r="220" spans="2:2" x14ac:dyDescent="0.3">
      <c r="B220" s="12"/>
    </row>
    <row r="221" spans="2:2" x14ac:dyDescent="0.3">
      <c r="B221" s="12"/>
    </row>
    <row r="222" spans="2:2" x14ac:dyDescent="0.3">
      <c r="B222" s="12"/>
    </row>
    <row r="223" spans="2:2" x14ac:dyDescent="0.3">
      <c r="B223" s="12"/>
    </row>
    <row r="224" spans="2:2" x14ac:dyDescent="0.3">
      <c r="B224" s="12"/>
    </row>
    <row r="225" spans="2:2" x14ac:dyDescent="0.3">
      <c r="B225" s="12"/>
    </row>
    <row r="226" spans="2:2" x14ac:dyDescent="0.3">
      <c r="B226" s="12"/>
    </row>
    <row r="227" spans="2:2" x14ac:dyDescent="0.3">
      <c r="B227" s="12"/>
    </row>
    <row r="228" spans="2:2" x14ac:dyDescent="0.3">
      <c r="B228" s="12"/>
    </row>
    <row r="229" spans="2:2" x14ac:dyDescent="0.3">
      <c r="B229" s="12"/>
    </row>
    <row r="230" spans="2:2" x14ac:dyDescent="0.3">
      <c r="B230" s="12"/>
    </row>
    <row r="231" spans="2:2" x14ac:dyDescent="0.3">
      <c r="B231" s="12"/>
    </row>
    <row r="232" spans="2:2" x14ac:dyDescent="0.3">
      <c r="B232" s="12"/>
    </row>
    <row r="233" spans="2:2" x14ac:dyDescent="0.3">
      <c r="B233" s="12"/>
    </row>
    <row r="234" spans="2:2" x14ac:dyDescent="0.3">
      <c r="B234" s="12"/>
    </row>
    <row r="235" spans="2:2" x14ac:dyDescent="0.3">
      <c r="B235" s="12"/>
    </row>
    <row r="236" spans="2:2" x14ac:dyDescent="0.3">
      <c r="B236" s="12"/>
    </row>
    <row r="237" spans="2:2" x14ac:dyDescent="0.3">
      <c r="B237" s="12"/>
    </row>
    <row r="238" spans="2:2" x14ac:dyDescent="0.3">
      <c r="B238" s="12"/>
    </row>
    <row r="239" spans="2:2" x14ac:dyDescent="0.3">
      <c r="B239" s="12"/>
    </row>
    <row r="240" spans="2:2" x14ac:dyDescent="0.3">
      <c r="B240" s="12"/>
    </row>
    <row r="241" spans="2:2" x14ac:dyDescent="0.3">
      <c r="B241" s="12"/>
    </row>
    <row r="242" spans="2:2" x14ac:dyDescent="0.3">
      <c r="B242" s="12"/>
    </row>
    <row r="243" spans="2:2" x14ac:dyDescent="0.3">
      <c r="B243" s="12"/>
    </row>
    <row r="244" spans="2:2" x14ac:dyDescent="0.3">
      <c r="B244" s="12"/>
    </row>
    <row r="245" spans="2:2" x14ac:dyDescent="0.3">
      <c r="B245" s="12"/>
    </row>
    <row r="246" spans="2:2" x14ac:dyDescent="0.3">
      <c r="B246" s="12"/>
    </row>
    <row r="247" spans="2:2" x14ac:dyDescent="0.3">
      <c r="B247" s="12"/>
    </row>
    <row r="248" spans="2:2" x14ac:dyDescent="0.3">
      <c r="B248" s="12"/>
    </row>
    <row r="249" spans="2:2" x14ac:dyDescent="0.3">
      <c r="B249" s="12"/>
    </row>
    <row r="250" spans="2:2" x14ac:dyDescent="0.3">
      <c r="B250" s="12"/>
    </row>
    <row r="251" spans="2:2" x14ac:dyDescent="0.3">
      <c r="B251" s="12"/>
    </row>
    <row r="252" spans="2:2" x14ac:dyDescent="0.3">
      <c r="B252" s="12"/>
    </row>
    <row r="253" spans="2:2" x14ac:dyDescent="0.3">
      <c r="B253" s="12"/>
    </row>
    <row r="254" spans="2:2" x14ac:dyDescent="0.3">
      <c r="B254" s="12"/>
    </row>
    <row r="255" spans="2:2" x14ac:dyDescent="0.3">
      <c r="B255" s="12"/>
    </row>
    <row r="256" spans="2:2" x14ac:dyDescent="0.3">
      <c r="B256" s="12"/>
    </row>
    <row r="257" spans="2:2" x14ac:dyDescent="0.3">
      <c r="B257" s="12"/>
    </row>
    <row r="258" spans="2:2" x14ac:dyDescent="0.3">
      <c r="B258" s="12"/>
    </row>
    <row r="259" spans="2:2" x14ac:dyDescent="0.3">
      <c r="B259" s="12"/>
    </row>
    <row r="260" spans="2:2" x14ac:dyDescent="0.3">
      <c r="B260" s="12"/>
    </row>
    <row r="261" spans="2:2" x14ac:dyDescent="0.3">
      <c r="B261" s="12"/>
    </row>
    <row r="262" spans="2:2" x14ac:dyDescent="0.3">
      <c r="B262" s="12"/>
    </row>
    <row r="263" spans="2:2" x14ac:dyDescent="0.3">
      <c r="B263" s="12"/>
    </row>
    <row r="264" spans="2:2" x14ac:dyDescent="0.3">
      <c r="B264" s="12"/>
    </row>
    <row r="265" spans="2:2" x14ac:dyDescent="0.3">
      <c r="B265" s="12"/>
    </row>
    <row r="266" spans="2:2" x14ac:dyDescent="0.3">
      <c r="B266" s="12"/>
    </row>
    <row r="267" spans="2:2" x14ac:dyDescent="0.3">
      <c r="B267" s="12"/>
    </row>
    <row r="268" spans="2:2" x14ac:dyDescent="0.3">
      <c r="B268" s="12"/>
    </row>
    <row r="269" spans="2:2" x14ac:dyDescent="0.3">
      <c r="B269" s="12"/>
    </row>
    <row r="270" spans="2:2" x14ac:dyDescent="0.3">
      <c r="B270" s="12"/>
    </row>
    <row r="271" spans="2:2" x14ac:dyDescent="0.3">
      <c r="B271" s="12"/>
    </row>
    <row r="272" spans="2:2" x14ac:dyDescent="0.3">
      <c r="B272" s="12"/>
    </row>
    <row r="273" spans="2:2" x14ac:dyDescent="0.3">
      <c r="B273" s="12"/>
    </row>
    <row r="274" spans="2:2" x14ac:dyDescent="0.3">
      <c r="B274" s="12"/>
    </row>
    <row r="275" spans="2:2" x14ac:dyDescent="0.3">
      <c r="B275" s="12"/>
    </row>
    <row r="276" spans="2:2" x14ac:dyDescent="0.3">
      <c r="B276" s="12"/>
    </row>
    <row r="277" spans="2:2" x14ac:dyDescent="0.3">
      <c r="B277" s="12"/>
    </row>
    <row r="278" spans="2:2" x14ac:dyDescent="0.3">
      <c r="B278" s="12"/>
    </row>
    <row r="279" spans="2:2" x14ac:dyDescent="0.3">
      <c r="B279" s="12"/>
    </row>
    <row r="280" spans="2:2" x14ac:dyDescent="0.3">
      <c r="B280" s="12"/>
    </row>
  </sheetData>
  <mergeCells count="4">
    <mergeCell ref="B132:B134"/>
    <mergeCell ref="B135:B137"/>
    <mergeCell ref="B138:B142"/>
    <mergeCell ref="H6:K6"/>
  </mergeCells>
  <phoneticPr fontId="10" type="noConversion"/>
  <conditionalFormatting sqref="K8:K14 K17:K22 K25:K30 K33:K34 K37:K38 K41:K42 K45:K46 K49:K63">
    <cfRule type="cellIs" dxfId="12" priority="4" operator="equal">
      <formula>1</formula>
    </cfRule>
  </conditionalFormatting>
  <conditionalFormatting sqref="K66:K95 K98:K109">
    <cfRule type="cellIs" dxfId="11" priority="5" operator="equal">
      <formula>1</formula>
    </cfRule>
  </conditionalFormatting>
  <conditionalFormatting sqref="K112:K117">
    <cfRule type="cellIs" dxfId="10" priority="7" operator="equal">
      <formula>1</formula>
    </cfRule>
  </conditionalFormatting>
  <conditionalFormatting sqref="K120:K127">
    <cfRule type="cellIs" dxfId="9" priority="8" operator="equal">
      <formula>1</formula>
    </cfRule>
  </conditionalFormatting>
  <conditionalFormatting sqref="K8:K14 K17:K22 K25:K30 K33:K34 K37:K38 K41:K42 K45:K46 K49:K63 K66:K95 K98:K109 K112:K117 K120:K127">
    <cfRule type="cellIs" dxfId="8" priority="3" operator="equal">
      <formula>1</formula>
    </cfRule>
  </conditionalFormatting>
  <conditionalFormatting sqref="K8:K14 K17:K22 K25:K30 K33:K34 K37:K38 K41:K42 K45:K46 K49:K63 K66:K95 K98:K109 K112:K117 K120:K127">
    <cfRule type="cellIs" dxfId="7" priority="2" operator="lessThan">
      <formula>1</formula>
    </cfRule>
  </conditionalFormatting>
  <conditionalFormatting sqref="K8:K14 K17:K22 K25:K30 K33:K34 K37:K38 K41:K42 K45:K46 K49:K63 K66:K95 K98:K109 K112:K117 K120:K127">
    <cfRule type="cellIs" dxfId="0" priority="1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xcel werkmap" ma:contentTypeID="0x0101006EE0887428AA3340B2884DF1130CF73B01006D78158F21115F4BA410DA6611D5AC0F" ma:contentTypeVersion="5" ma:contentTypeDescription="Deze Excel-werkmap bevat metagegevens die benodigd kunnen zijn vanuit MDTO en/of voor het uitvoeren van bepaalde processen." ma:contentTypeScope="" ma:versionID="aefb31fc7ca628bc0aefdc4818827394">
  <xsd:schema xmlns:xsd="http://www.w3.org/2001/XMLSchema" xmlns:xs="http://www.w3.org/2001/XMLSchema" xmlns:p="http://schemas.microsoft.com/office/2006/metadata/properties" xmlns:ns2="cdbe2661-d840-4850-8710-6d272de092d7" xmlns:ns3="451ceeed-c77b-4a37-aea6-85893f5a9fb4" targetNamespace="http://schemas.microsoft.com/office/2006/metadata/properties" ma:root="true" ma:fieldsID="a6960b0347ba56c5fbf7dd824c6470df" ns2:_="" ns3:_="">
    <xsd:import namespace="cdbe2661-d840-4850-8710-6d272de092d7"/>
    <xsd:import namespace="451ceeed-c77b-4a37-aea6-85893f5a9fb4"/>
    <xsd:element name="properties">
      <xsd:complexType>
        <xsd:sequence>
          <xsd:element name="documentManagement">
            <xsd:complexType>
              <xsd:all>
                <xsd:element ref="ns2:Publiceren_x0020_intern" minOccurs="0"/>
                <xsd:element ref="ns3:TaxKeywordTaxHTField" minOccurs="0"/>
                <xsd:element ref="ns3:TaxCatchAll" minOccurs="0"/>
                <xsd:element ref="ns3:TaxCatchAllLabel" minOccurs="0"/>
                <xsd:element ref="ns3:Documen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2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15bb477-220d-4a00-b175-230fc6e5036c}" ma:internalName="TaxCatchAll" ma:showField="CatchAllData" ma:web="838a2356-f042-446c-9087-bf68d61ab1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15bb477-220d-4a00-b175-230fc6e5036c}" ma:internalName="TaxCatchAllLabel" ma:readOnly="true" ma:showField="CatchAllDataLabel" ma:web="838a2356-f042-446c-9087-bf68d61ab1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ceeed-c77b-4a37-aea6-85893f5a9fb4" xsi:nil="true"/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</documentManagement>
</p:properties>
</file>

<file path=customXml/item4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Props1.xml><?xml version="1.0" encoding="utf-8"?>
<ds:datastoreItem xmlns:ds="http://schemas.openxmlformats.org/officeDocument/2006/customXml" ds:itemID="{65E00C88-3854-4B6D-8DE8-4632B339D6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be2661-d840-4850-8710-6d272de092d7"/>
    <ds:schemaRef ds:uri="451ceeed-c77b-4a37-aea6-85893f5a9f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441A1C-F861-4799-BE78-9E2BD926F9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299A5B-BD3B-4E38-963C-CF009BA0677A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451ceeed-c77b-4a37-aea6-85893f5a9fb4"/>
    <ds:schemaRef ds:uri="http://schemas.microsoft.com/office/infopath/2007/PartnerControls"/>
    <ds:schemaRef ds:uri="http://schemas.openxmlformats.org/package/2006/metadata/core-properties"/>
    <ds:schemaRef ds:uri="cdbe2661-d840-4850-8710-6d272de092d7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446648A0-DC74-4C31-8CF9-0F19765F7096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Demir, Sadettin</dc:creator>
  <cp:keywords/>
  <dc:description/>
  <cp:lastModifiedBy>Demir, Sadettin</cp:lastModifiedBy>
  <cp:revision/>
  <dcterms:created xsi:type="dcterms:W3CDTF">2025-02-10T11:02:58Z</dcterms:created>
  <dcterms:modified xsi:type="dcterms:W3CDTF">2026-05-11T12:58:59Z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0x0101006EE0887428AA3340B2884DF1130CF73B01006D78158F21115F4BA410DA6611D5AC0F</vt:lpwstr>
  </property>
  <property fmtid="{D5CDD505-2E9C-101B-9397-08002B2CF9AE}" pid="3" name="MediaServiceImageTags">
    <vt:lpwstr/>
  </property>
  <property fmtid="{D5CDD505-2E9C-101B-9397-08002B2CF9AE}" pid="4" name="_dlc_DocIdItemGuid">
    <vt:lpwstr>3ac207fe-57e9-4d4f-a74e-19ba7688a53b</vt:lpwstr>
  </property>
  <property fmtid="{D5CDD505-2E9C-101B-9397-08002B2CF9AE}" pid="5" name="TaxKeyword">
    <vt:lpwstr/>
  </property>
</Properties>
</file>